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H.0016\"/>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15" l="1"/>
  <c r="C24" i="6" l="1"/>
  <c r="R25" i="15" l="1"/>
  <c r="R26" i="15"/>
  <c r="R28" i="15"/>
  <c r="R30" i="15"/>
  <c r="R31" i="15"/>
  <c r="R32" i="15"/>
  <c r="R33" i="15"/>
  <c r="R34" i="15"/>
  <c r="R24" i="15"/>
  <c r="AC62" i="15" l="1"/>
  <c r="J30" i="15"/>
  <c r="J27" i="15"/>
  <c r="J29" i="15" s="1"/>
  <c r="N62" i="15" l="1"/>
  <c r="J25" i="15"/>
  <c r="J26" i="15"/>
  <c r="J28" i="15"/>
  <c r="AC70" i="15" l="1"/>
  <c r="V70" i="15"/>
  <c r="AC71" i="15" l="1"/>
  <c r="D27" i="15" l="1"/>
  <c r="R27" i="15" s="1"/>
  <c r="D29" i="15" l="1"/>
  <c r="R29" i="15" s="1"/>
  <c r="AC66" i="15"/>
  <c r="AC64" i="15"/>
  <c r="N66" i="15"/>
  <c r="N64" i="15"/>
  <c r="AC34" i="15"/>
  <c r="AC32" i="15"/>
  <c r="AC31" i="15"/>
  <c r="AC30" i="15"/>
  <c r="AC28" i="15"/>
  <c r="AC24" i="15"/>
  <c r="A16" i="13" l="1"/>
  <c r="E15" i="14" s="1"/>
  <c r="A15" i="6"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<sst xmlns="http://schemas.openxmlformats.org/spreadsheetml/2006/main" count="1392" uniqueCount="624">
  <si>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</si>
  <si>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</si>
  <si>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</si>
  <si>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</si>
  <si>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</si>
  <si>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</si>
  <si>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</si>
  <si>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</si>
  <si>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</si>
  <si>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</si>
  <si>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</si>
  <si>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</si>
  <si>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</si>
  <si>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</si>
  <si>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</si>
  <si>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</si>
  <si>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</si>
  <si>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</si>
  <si>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</si>
  <si>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</si>
  <si>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</si>
  <si>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</si>
  <si>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</si>
  <si>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</si>
  <si>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</si>
  <si>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</si>
  <si>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</si>
  <si>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</si>
  <si>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</si>
  <si>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</si>
  <si>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</si>
  <si>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</si>
  <si>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</si>
  <si>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</si>
  <si>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</si>
  <si>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</si>
  <si>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</si>
  <si>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</si>
  <si>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</si>
  <si>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</si>
  <si>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</si>
  <si>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</si>
  <si>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</si>
  <si>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</si>
  <si>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</si>
  <si>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</si>
  <si>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</si>
  <si>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</si>
  <si>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</si>
  <si>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</si>
  <si>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</si>
  <si>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</si>
  <si>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</si>
  <si>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</si>
  <si>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</si>
  <si>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</si>
  <si>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</si>
  <si>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</si>
  <si>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</si>
  <si>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</si>
  <si>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</si>
  <si>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</si>
  <si>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</si>
  <si>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</si>
  <si>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</si>
  <si>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</si>
  <si>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</si>
  <si>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</si>
  <si>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</si>
  <si>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</si>
  <si>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</si>
  <si>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</si>
  <si>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</si>
  <si>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</si>
  <si>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</si>
  <si>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</si>
  <si>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</si>
  <si>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</si>
  <si>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</si>
  <si>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</si>
  <si>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</si>
  <si>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</si>
  <si>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</si>
  <si>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</si>
  <si>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</si>
  <si>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</si>
  <si>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</si>
  <si>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</si>
  <si>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</si>
  <si>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</si>
  <si>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</si>
  <si>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</si>
  <si>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</si>
  <si>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</si>
  <si>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</si>
  <si>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</si>
  <si>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</si>
  <si>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</si>
  <si>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</si>
  <si>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</si>
  <si>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</si>
  <si>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</si>
  <si>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</si>
  <si>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</si>
  <si>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</si>
  <si>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</si>
  <si>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</si>
  <si>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</si>
  <si>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</si>
  <si>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</si>
  <si>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</si>
  <si>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</si>
  <si>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</si>
  <si>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</si>
  <si>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</si>
  <si>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</si>
  <si>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</si>
  <si>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</si>
  <si>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</si>
  <si>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</si>
  <si>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</si>
  <si>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</si>
  <si>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</si>
  <si>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</si>
  <si>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</si>
  <si>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</si>
  <si>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</si>
  <si>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</si>
  <si>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</si>
  <si>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</si>
  <si>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</si>
  <si>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</si>
  <si>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</si>
  <si>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</si>
  <si>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</si>
  <si>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</si>
  <si>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</si>
  <si>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</si>
  <si>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</si>
  <si>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</si>
  <si>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</si>
  <si>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</si>
  <si>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</si>
  <si>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</si>
  <si>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</si>
  <si>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</si>
  <si>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</si>
  <si>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</si>
  <si>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</si>
  <si>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</si>
  <si>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</si>
  <si>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</si>
  <si>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</si>
  <si>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</si>
  <si>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</si>
  <si>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</si>
  <si>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</si>
  <si>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</si>
  <si>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</si>
  <si>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</si>
  <si>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</si>
  <si>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</si>
  <si>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</si>
  <si>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</si>
  <si>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</si>
  <si>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</si>
  <si>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</si>
  <si>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</si>
  <si>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</si>
  <si>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</si>
  <si>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</si>
  <si>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</si>
  <si>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</si>
  <si>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</si>
  <si>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</si>
  <si>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</si>
  <si>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</si>
  <si>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</si>
  <si>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</si>
  <si>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</si>
  <si>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</si>
  <si>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</si>
  <si>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</si>
  <si>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</si>
  <si>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</si>
  <si>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</si>
  <si>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</si>
  <si>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</si>
  <si>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</si>
  <si>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</si>
  <si>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</si>
  <si>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</si>
  <si>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</si>
  <si>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</si>
  <si>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</si>
  <si>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</si>
  <si>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</si>
  <si>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</si>
  <si>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</si>
  <si>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</si>
  <si>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</si>
  <si>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</si>
  <si>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</si>
  <si>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</si>
  <si>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</si>
  <si>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</si>
  <si>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</si>
  <si>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</si>
  <si>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</si>
  <si>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</si>
  <si>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</si>
  <si>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</si>
  <si>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</si>
  <si>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</si>
  <si>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</si>
  <si>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</si>
  <si>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</si>
  <si>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</si>
  <si>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</si>
  <si>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</si>
  <si>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</si>
  <si>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</si>
  <si>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</si>
  <si>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</si>
  <si>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</si>
  <si>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</si>
  <si>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</si>
  <si>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</si>
  <si>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</si>
  <si>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</si>
  <si>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</si>
  <si>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</si>
  <si>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</si>
  <si>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</si>
  <si>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</si>
  <si>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</si>
  <si>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</si>
  <si>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</si>
  <si>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</si>
  <si>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</si>
  <si>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</si>
  <si>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</si>
  <si>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</si>
  <si>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</si>
  <si>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</si>
  <si>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</si>
  <si>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</si>
  <si>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</si>
  <si>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</si>
  <si>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</si>
  <si>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</si>
  <si>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</si>
  <si>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</si>
  <si>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</si>
  <si>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</si>
  <si>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</si>
  <si>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</si>
  <si>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</si>
  <si>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</si>
  <si>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</si>
  <si>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</si>
  <si>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</si>
  <si>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</si>
  <si>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</si>
  <si>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</si>
  <si>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</si>
  <si>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</si>
  <si>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</si>
  <si>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</si>
  <si>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</si>
  <si>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</si>
  <si>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</si>
  <si>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</si>
  <si>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</si>
  <si>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</si>
  <si>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</si>
  <si>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</si>
  <si>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</si>
  <si>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</si>
  <si>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</si>
  <si>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</si>
  <si>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</si>
  <si>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</si>
  <si>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</si>
  <si>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</si>
  <si>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</si>
  <si>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</si>
  <si>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</si>
  <si>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</si>
  <si>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</si>
  <si>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</si>
  <si>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</si>
  <si>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</si>
  <si>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</si>
  <si>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</si>
  <si>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</si>
  <si>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</si>
  <si>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</si>
  <si>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</si>
  <si>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</si>
  <si>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</si>
  <si>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</si>
  <si>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</si>
  <si>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</si>
  <si>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</si>
  <si>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</si>
  <si>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</si>
  <si>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</si>
  <si>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</si>
  <si>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</si>
  <si>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</si>
  <si>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</si>
  <si>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</si>
  <si>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</si>
  <si>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</si>
  <si>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</si>
  <si>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</si>
  <si>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</si>
  <si>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</si>
  <si>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</si>
  <si>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</si>
  <si>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</si>
  <si>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</si>
  <si>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</si>
  <si>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</si>
  <si>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</si>
  <si>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</si>
  <si>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</si>
  <si>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</si>
  <si>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</si>
  <si>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</si>
  <si>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</si>
  <si>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</si>
  <si>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</si>
  <si>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</si>
  <si>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</si>
  <si>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</si>
  <si>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</si>
  <si>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</si>
  <si>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</si>
  <si>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</si>
  <si>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</si>
  <si>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</si>
  <si>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</si>
  <si>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</si>
  <si>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</si>
  <si>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</si>
  <si>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</si>
  <si>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</si>
  <si>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</si>
  <si>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</si>
  <si>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</si>
  <si>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</si>
  <si>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</si>
  <si>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</si>
  <si>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</si>
  <si>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</si>
  <si>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</si>
  <si>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</si>
  <si>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</si>
  <si>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</si>
  <si>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</si>
  <si>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</si>
  <si>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</si>
  <si>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</si>
  <si>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</si>
  <si>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</si>
  <si>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</si>
  <si>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</si>
  <si>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</si>
  <si>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</si>
  <si>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</si>
  <si>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</si>
  <si>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</si>
  <si>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</si>
  <si>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</si>
  <si>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</si>
  <si>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</si>
  <si>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</si>
  <si>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</si>
  <si>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</si>
  <si>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</si>
  <si>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</si>
  <si>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</si>
  <si>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</si>
  <si>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</si>
  <si>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</si>
  <si>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</si>
  <si>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</si>
  <si>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</si>
  <si>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</si>
  <si>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</si>
  <si>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</si>
  <si>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</si>
  <si>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</si>
  <si>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</si>
  <si>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</si>
  <si>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</si>
  <si>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</si>
  <si>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</si>
  <si>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</si>
  <si>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</si>
  <si>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</si>
  <si>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</si>
  <si>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</si>
  <si>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</si>
  <si>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</si>
  <si>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</si>
  <si>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</si>
  <si>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</si>
  <si>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</si>
  <si>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</si>
  <si>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</si>
  <si>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</si>
  <si>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</si>
  <si>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</si>
  <si>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</si>
  <si>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</si>
  <si>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</si>
  <si>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</si>
  <si>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</si>
  <si>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</si>
  <si>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</si>
  <si>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</si>
  <si>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</si>
  <si>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</si>
  <si>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</si>
  <si>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</si>
  <si>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</si>
  <si>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</si>
  <si>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</si>
  <si>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</si>
  <si>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</si>
  <si>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</si>
  <si>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</si>
  <si>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</si>
  <si>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</si>
  <si>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</si>
  <si>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</si>
  <si>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</si>
  <si>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</si>
  <si>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</si>
  <si>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</si>
  <si>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</si>
  <si>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</si>
  <si>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</si>
  <si>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</si>
  <si>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</si>
  <si>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</si>
  <si>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</si>
  <si>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</si>
  <si>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</si>
  <si>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</si>
  <si>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</si>
  <si>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</si>
  <si>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</si>
  <si>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</si>
  <si>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</si>
  <si>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</si>
  <si>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</si>
  <si>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</si>
  <si>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</si>
  <si>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</si>
  <si>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</si>
  <si>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</si>
  <si>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</si>
  <si>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</si>
  <si>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</si>
  <si>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</si>
  <si>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</si>
  <si>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</si>
  <si>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</si>
  <si>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</si>
  <si>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</si>
  <si>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</si>
  <si>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</si>
  <si>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</si>
  <si>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</si>
  <si>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</si>
  <si>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</si>
  <si>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</si>
  <si>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</si>
  <si>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</si>
  <si>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</si>
  <si>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</si>
  <si>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</si>
  <si>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</si>
  <si>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</si>
  <si>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</si>
  <si>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</si>
  <si>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</si>
  <si>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</si>
  <si>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</si>
  <si>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</si>
  <si>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</si>
  <si>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</si>
  <si>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</si>
  <si>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</si>
  <si>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</si>
  <si>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</si>
  <si>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</si>
  <si>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</si>
  <si>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</si>
  <si>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</si>
  <si>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</si>
  <si>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</si>
  <si>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</si>
  <si>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</si>
  <si>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</si>
  <si>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</si>
  <si>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</si>
  <si>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</si>
  <si>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</si>
  <si>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</si>
  <si>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</si>
  <si>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</si>
  <si>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</si>
  <si>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</si>
  <si>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</si>
  <si>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</si>
  <si>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</si>
  <si>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</si>
  <si>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</si>
  <si>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</si>
  <si>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</si>
  <si>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</si>
  <si>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</si>
  <si>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</si>
  <si>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</si>
  <si>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</si>
  <si>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</si>
  <si>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</si>
  <si>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</si>
  <si>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</si>
  <si>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</si>
  <si>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</si>
  <si>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</si>
  <si>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</si>
  <si>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</si>
  <si>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</si>
  <si>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</si>
  <si>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</si>
  <si>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</si>
  <si>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</si>
  <si>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</si>
  <si>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</si>
  <si>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</si>
  <si>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</si>
  <si>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</si>
  <si>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</si>
  <si>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</si>
  <si>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</si>
  <si>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</si>
  <si>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</si>
  <si>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</si>
  <si>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</si>
  <si>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</si>
  <si>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</si>
  <si>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</si>
  <si>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</si>
  <si>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</si>
  <si>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</si>
  <si>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</si>
  <si>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</si>
  <si>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</si>
  <si>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</si>
  <si>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</si>
  <si>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</si>
  <si>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</si>
  <si>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</si>
  <si>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</si>
  <si>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</si>
  <si>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</si>
  <si>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</si>
  <si>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</si>
  <si>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</si>
  <si>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</si>
  <si>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</si>
  <si>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</si>
  <si>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</si>
  <si>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</si>
  <si>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</si>
  <si>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</si>
  <si>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</si>
  <si>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</si>
  <si>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</si>
  <si>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</si>
  <si>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</si>
  <si>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</si>
  <si>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</si>
  <si>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</si>
  <si>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</si>
  <si>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</si>
  <si>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</si>
  <si>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</si>
  <si>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</si>
  <si>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</si>
  <si>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</si>
  <si>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</si>
  <si>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</si>
  <si>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</si>
  <si>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</si>
  <si>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</si>
  <si>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</si>
  <si>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</si>
  <si>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</si>
  <si>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</si>
  <si>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</si>
  <si>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</si>
  <si>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</si>
  <si>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</si>
  <si>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</si>
  <si>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</si>
  <si>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</si>
  <si>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Проектирование здания ОВБ и гаража.  (ПП 110 кВ Лимбя-Яха)</t>
  </si>
  <si>
    <t>9,99 млн.руб</t>
  </si>
  <si>
    <t>Сметная стоимость проекта в ценах  2025 года с НДС, млн. руб.</t>
  </si>
  <si>
    <t>2.6 НС</t>
  </si>
  <si>
    <t>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t>
  </si>
  <si>
    <t>Пуровский район</t>
  </si>
  <si>
    <t xml:space="preserve">Организация проживания, обеспечение санитарно - бытовых условий ремонтного персонала в периоды выполнения работ по ТО и Р оборудования на ПС. </t>
  </si>
  <si>
    <t>Отсутствие  здания для размещения ремонтного персонала в периоды выполнения работ по ТО и Р оборудования на ПС.</t>
  </si>
  <si>
    <t>N_NS2000.PH.0016</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</si>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</sst>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 numFmtId="174" formatCode="_-* #,##0.00&quot;р.&quot;_-;\-* #,##0.00&quot;р.&quot;_-;_-* &quot;-&quot;??&quot;р.&quot;_-;_-@_-"/>
    <numFmt numFmtId="175" formatCode="#,##0_р_."/>
    <numFmt numFmtId="176" formatCode="_-* #,##0.00_р_._-;\-* #,##0.00_р_._-;_-* &quot;-&quot;_р_._-;_-@_-"/>
  </numFmts>
  <fonts count="9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5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11" fillId="0" borderId="0"/>
    <xf numFmtId="0" fontId="11" fillId="0" borderId="0"/>
    <xf numFmtId="0" fontId="58" fillId="0" borderId="0"/>
    <xf numFmtId="4" fontId="75" fillId="42" borderId="0" applyNumberFormat="0" applyProtection="0">
      <alignment horizontal="left" vertical="center" indent="1"/>
    </xf>
    <xf numFmtId="0" fontId="75" fillId="22" borderId="47" applyNumberFormat="0" applyProtection="0">
      <alignment horizontal="left" vertical="top" indent="1"/>
    </xf>
    <xf numFmtId="4" fontId="75" fillId="22" borderId="47" applyNumberFormat="0" applyProtection="0">
      <alignment horizontal="left" vertical="center" indent="1"/>
    </xf>
    <xf numFmtId="4" fontId="76" fillId="22" borderId="47" applyNumberFormat="0" applyProtection="0">
      <alignment vertical="center"/>
    </xf>
    <xf numFmtId="4" fontId="75" fillId="22" borderId="47" applyNumberFormat="0" applyProtection="0">
      <alignment vertical="center"/>
    </xf>
    <xf numFmtId="0" fontId="74" fillId="20" borderId="0">
      <alignment horizontal="center" vertical="center"/>
    </xf>
    <xf numFmtId="0" fontId="73" fillId="41" borderId="0">
      <alignment horizontal="left" vertical="top"/>
    </xf>
    <xf numFmtId="0" fontId="45" fillId="0" borderId="0"/>
    <xf numFmtId="0" fontId="72" fillId="0" borderId="0"/>
    <xf numFmtId="0" fontId="71" fillId="40" borderId="0" applyNumberFormat="0" applyBorder="0" applyAlignment="0" applyProtection="0"/>
    <xf numFmtId="0" fontId="71" fillId="39" borderId="0" applyNumberFormat="0" applyBorder="0" applyAlignment="0" applyProtection="0"/>
    <xf numFmtId="0" fontId="71" fillId="38" borderId="0" applyNumberFormat="0" applyBorder="0" applyAlignment="0" applyProtection="0"/>
    <xf numFmtId="0" fontId="70" fillId="37" borderId="0" applyNumberFormat="0" applyBorder="0" applyAlignment="0" applyProtection="0"/>
    <xf numFmtId="0" fontId="69" fillId="31" borderId="0" applyNumberFormat="0" applyBorder="0" applyAlignment="0" applyProtection="0"/>
    <xf numFmtId="0" fontId="69" fillId="36" borderId="0" applyNumberFormat="0" applyBorder="0" applyAlignment="0" applyProtection="0"/>
    <xf numFmtId="0" fontId="70" fillId="28" borderId="0" applyNumberFormat="0" applyBorder="0" applyAlignment="0" applyProtection="0"/>
    <xf numFmtId="0" fontId="69" fillId="28" borderId="0" applyNumberFormat="0" applyBorder="0" applyAlignment="0" applyProtection="0"/>
    <xf numFmtId="0" fontId="69" fillId="27" borderId="0" applyNumberFormat="0" applyBorder="0" applyAlignment="0" applyProtection="0"/>
    <xf numFmtId="0" fontId="70" fillId="35" borderId="0" applyNumberFormat="0" applyBorder="0" applyAlignment="0" applyProtection="0"/>
    <xf numFmtId="0" fontId="69" fillId="35" borderId="0" applyNumberFormat="0" applyBorder="0" applyAlignment="0" applyProtection="0"/>
    <xf numFmtId="0" fontId="69" fillId="34" borderId="0" applyNumberFormat="0" applyBorder="0" applyAlignment="0" applyProtection="0"/>
    <xf numFmtId="0" fontId="70" fillId="35" borderId="0" applyNumberFormat="0" applyBorder="0" applyAlignment="0" applyProtection="0"/>
    <xf numFmtId="0" fontId="69" fillId="34" borderId="0" applyNumberFormat="0" applyBorder="0" applyAlignment="0" applyProtection="0"/>
    <xf numFmtId="0" fontId="69" fillId="33" borderId="0" applyNumberFormat="0" applyBorder="0" applyAlignment="0" applyProtection="0"/>
    <xf numFmtId="0" fontId="70" fillId="32" borderId="0" applyNumberFormat="0" applyBorder="0" applyAlignment="0" applyProtection="0"/>
    <xf numFmtId="0" fontId="69" fillId="31" borderId="0" applyNumberFormat="0" applyBorder="0" applyAlignment="0" applyProtection="0"/>
    <xf numFmtId="0" fontId="69" fillId="30" borderId="0" applyNumberFormat="0" applyBorder="0" applyAlignment="0" applyProtection="0"/>
    <xf numFmtId="0" fontId="70" fillId="29" borderId="0" applyNumberFormat="0" applyBorder="0" applyAlignment="0" applyProtection="0"/>
    <xf numFmtId="0" fontId="69" fillId="28" borderId="0" applyNumberFormat="0" applyBorder="0" applyAlignment="0" applyProtection="0"/>
    <xf numFmtId="0" fontId="69" fillId="27" borderId="0" applyNumberFormat="0" applyBorder="0" applyAlignment="0" applyProtection="0"/>
    <xf numFmtId="0" fontId="29" fillId="0" borderId="0"/>
    <xf numFmtId="0" fontId="29" fillId="0" borderId="0"/>
    <xf numFmtId="0" fontId="68" fillId="0" borderId="0"/>
    <xf numFmtId="0" fontId="1" fillId="0" borderId="0"/>
    <xf numFmtId="164" fontId="45" fillId="0" borderId="0" applyFont="0" applyFill="0" applyBorder="0" applyAlignment="0" applyProtection="0"/>
    <xf numFmtId="164" fontId="67" fillId="0" borderId="0" applyFont="0" applyFill="0" applyBorder="0" applyAlignment="0" applyProtection="0"/>
    <xf numFmtId="0" fontId="67" fillId="0" borderId="0"/>
    <xf numFmtId="164" fontId="45" fillId="0" borderId="0" applyFont="0" applyFill="0" applyBorder="0" applyAlignment="0" applyProtection="0"/>
    <xf numFmtId="4" fontId="77" fillId="3" borderId="47" applyNumberFormat="0" applyProtection="0">
      <alignment horizontal="right" vertical="center"/>
    </xf>
    <xf numFmtId="4" fontId="77" fillId="9" borderId="47" applyNumberFormat="0" applyProtection="0">
      <alignment horizontal="right" vertical="center"/>
    </xf>
    <xf numFmtId="4" fontId="77" fillId="17" borderId="47" applyNumberFormat="0" applyProtection="0">
      <alignment horizontal="right" vertical="center"/>
    </xf>
    <xf numFmtId="4" fontId="77" fillId="11" borderId="47" applyNumberFormat="0" applyProtection="0">
      <alignment horizontal="right" vertical="center"/>
    </xf>
    <xf numFmtId="4" fontId="77" fillId="15" borderId="47" applyNumberFormat="0" applyProtection="0">
      <alignment horizontal="right" vertical="center"/>
    </xf>
    <xf numFmtId="4" fontId="77" fillId="19" borderId="47" applyNumberFormat="0" applyProtection="0">
      <alignment horizontal="right" vertical="center"/>
    </xf>
    <xf numFmtId="4" fontId="77" fillId="18" borderId="47" applyNumberFormat="0" applyProtection="0">
      <alignment horizontal="right" vertical="center"/>
    </xf>
    <xf numFmtId="4" fontId="77" fillId="43" borderId="47" applyNumberFormat="0" applyProtection="0">
      <alignment horizontal="right" vertical="center"/>
    </xf>
    <xf numFmtId="4" fontId="77" fillId="10" borderId="47" applyNumberFormat="0" applyProtection="0">
      <alignment horizontal="right" vertical="center"/>
    </xf>
    <xf numFmtId="4" fontId="75" fillId="44" borderId="48" applyNumberFormat="0" applyProtection="0">
      <alignment horizontal="left" vertical="center" indent="1"/>
    </xf>
    <xf numFmtId="4" fontId="77" fillId="45" borderId="0" applyNumberFormat="0" applyProtection="0">
      <alignment horizontal="left" vertical="center" indent="1"/>
    </xf>
    <xf numFmtId="4" fontId="78" fillId="46" borderId="0" applyNumberFormat="0" applyProtection="0">
      <alignment horizontal="left" vertical="center" indent="1"/>
    </xf>
    <xf numFmtId="4" fontId="77" fillId="42" borderId="47" applyNumberFormat="0" applyProtection="0">
      <alignment horizontal="right" vertical="center"/>
    </xf>
    <xf numFmtId="4" fontId="73" fillId="45" borderId="0" applyNumberFormat="0" applyProtection="0">
      <alignment horizontal="left" vertical="center" indent="1"/>
    </xf>
    <xf numFmtId="4" fontId="73"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77" fillId="23" borderId="47" applyNumberFormat="0" applyProtection="0">
      <alignment vertical="center"/>
    </xf>
    <xf numFmtId="4" fontId="79" fillId="23" borderId="47" applyNumberFormat="0" applyProtection="0">
      <alignment vertical="center"/>
    </xf>
    <xf numFmtId="4" fontId="77" fillId="23" borderId="47" applyNumberFormat="0" applyProtection="0">
      <alignment horizontal="left" vertical="center" indent="1"/>
    </xf>
    <xf numFmtId="0" fontId="77" fillId="23" borderId="47" applyNumberFormat="0" applyProtection="0">
      <alignment horizontal="left" vertical="top" indent="1"/>
    </xf>
    <xf numFmtId="4" fontId="77" fillId="45" borderId="47" applyNumberFormat="0" applyProtection="0">
      <alignment horizontal="right" vertical="center"/>
    </xf>
    <xf numFmtId="4" fontId="79" fillId="45" borderId="47" applyNumberFormat="0" applyProtection="0">
      <alignment horizontal="right" vertical="center"/>
    </xf>
    <xf numFmtId="4" fontId="77" fillId="42" borderId="47" applyNumberFormat="0" applyProtection="0">
      <alignment horizontal="left" vertical="center" indent="1"/>
    </xf>
    <xf numFmtId="0" fontId="77" fillId="42" borderId="47" applyNumberFormat="0" applyProtection="0">
      <alignment horizontal="left" vertical="top" indent="1"/>
    </xf>
    <xf numFmtId="4" fontId="80" fillId="47" borderId="0" applyNumberFormat="0" applyProtection="0">
      <alignment horizontal="left" vertical="center" indent="1"/>
    </xf>
    <xf numFmtId="4" fontId="81" fillId="45" borderId="47" applyNumberFormat="0" applyProtection="0">
      <alignment horizontal="right" vertical="center"/>
    </xf>
    <xf numFmtId="0" fontId="82" fillId="0" borderId="0" applyNumberFormat="0" applyFill="0" applyBorder="0" applyAlignment="0" applyProtection="0"/>
    <xf numFmtId="0" fontId="83" fillId="26" borderId="0" applyNumberFormat="0" applyBorder="0" applyAlignment="0" applyProtection="0"/>
    <xf numFmtId="0" fontId="17" fillId="14" borderId="0" applyNumberFormat="0" applyBorder="0" applyAlignment="0" applyProtection="0"/>
    <xf numFmtId="174" fontId="45" fillId="0" borderId="0" applyFont="0" applyFill="0" applyBorder="0" applyAlignment="0" applyProtection="0"/>
    <xf numFmtId="0" fontId="84" fillId="0" borderId="49" applyBorder="0">
      <alignment horizontal="center" vertical="center" wrapText="1"/>
    </xf>
    <xf numFmtId="4" fontId="85" fillId="48" borderId="1" applyBorder="0">
      <alignment horizontal="right"/>
    </xf>
    <xf numFmtId="0" fontId="29" fillId="0" borderId="0"/>
    <xf numFmtId="0" fontId="29" fillId="0" borderId="0"/>
    <xf numFmtId="0" fontId="29" fillId="0" borderId="0"/>
    <xf numFmtId="0" fontId="29" fillId="0" borderId="0"/>
    <xf numFmtId="0" fontId="45" fillId="0" borderId="0"/>
    <xf numFmtId="0" fontId="86" fillId="0" borderId="0"/>
    <xf numFmtId="0" fontId="29" fillId="0" borderId="0"/>
    <xf numFmtId="0" fontId="29" fillId="0" borderId="0"/>
    <xf numFmtId="0" fontId="8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29" fillId="0" borderId="0"/>
    <xf numFmtId="0" fontId="29" fillId="0" borderId="0"/>
    <xf numFmtId="0" fontId="86" fillId="0" borderId="0"/>
    <xf numFmtId="0" fontId="29" fillId="0" borderId="0"/>
    <xf numFmtId="0" fontId="29" fillId="0" borderId="0"/>
    <xf numFmtId="0" fontId="29" fillId="0" borderId="0"/>
    <xf numFmtId="0" fontId="29" fillId="0" borderId="0"/>
    <xf numFmtId="0" fontId="86"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7" fillId="0" borderId="0"/>
    <xf numFmtId="0" fontId="29" fillId="0" borderId="0"/>
    <xf numFmtId="0" fontId="86"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6" fillId="0" borderId="0"/>
    <xf numFmtId="0" fontId="29" fillId="0" borderId="0"/>
    <xf numFmtId="0" fontId="45" fillId="0" borderId="0"/>
    <xf numFmtId="0" fontId="29"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6" fillId="0" borderId="0"/>
    <xf numFmtId="0" fontId="29" fillId="0" borderId="0"/>
    <xf numFmtId="0" fontId="29" fillId="0" borderId="0"/>
    <xf numFmtId="0" fontId="86" fillId="0" borderId="0"/>
    <xf numFmtId="0" fontId="29" fillId="0" borderId="0"/>
    <xf numFmtId="0" fontId="29" fillId="0" borderId="0"/>
    <xf numFmtId="0" fontId="86"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7"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5" fontId="89" fillId="0" borderId="0">
      <alignment vertical="top"/>
    </xf>
    <xf numFmtId="0" fontId="68" fillId="0" borderId="0"/>
    <xf numFmtId="38" fontId="89"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9"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175" fontId="89" fillId="0" borderId="0">
      <alignment vertical="top"/>
    </xf>
    <xf numFmtId="0" fontId="68" fillId="0" borderId="0"/>
    <xf numFmtId="0" fontId="68" fillId="0" borderId="0"/>
    <xf numFmtId="38" fontId="89" fillId="0" borderId="0">
      <alignment vertical="top"/>
    </xf>
    <xf numFmtId="0" fontId="58" fillId="0" borderId="0"/>
    <xf numFmtId="167" fontId="89" fillId="0" borderId="0">
      <alignment vertical="top"/>
    </xf>
    <xf numFmtId="0" fontId="68" fillId="0" borderId="0"/>
    <xf numFmtId="176" fontId="89" fillId="0" borderId="0">
      <alignment vertical="top"/>
    </xf>
    <xf numFmtId="167" fontId="89" fillId="0" borderId="0">
      <alignment vertical="top"/>
    </xf>
    <xf numFmtId="167" fontId="89" fillId="0" borderId="0">
      <alignment vertical="top"/>
    </xf>
    <xf numFmtId="0" fontId="68" fillId="0" borderId="0"/>
    <xf numFmtId="167" fontId="89" fillId="0" borderId="0">
      <alignment vertical="top"/>
    </xf>
    <xf numFmtId="0" fontId="68" fillId="0" borderId="0"/>
    <xf numFmtId="0" fontId="68" fillId="0" borderId="0"/>
    <xf numFmtId="0" fontId="68" fillId="0" borderId="0"/>
    <xf numFmtId="0" fontId="68" fillId="0" borderId="0"/>
    <xf numFmtId="38" fontId="89"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7" fillId="0" borderId="0" applyFont="0" applyFill="0" applyBorder="0" applyAlignment="0" applyProtection="0"/>
    <xf numFmtId="164" fontId="45"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9" fontId="67" fillId="0" borderId="0" applyFont="0" applyFill="0" applyBorder="0" applyAlignment="0" applyProtection="0"/>
    <xf numFmtId="164" fontId="67" fillId="0" borderId="0" applyFont="0" applyFill="0" applyBorder="0" applyAlignment="0" applyProtection="0"/>
    <xf numFmtId="0" fontId="67" fillId="0" borderId="0"/>
    <xf numFmtId="38" fontId="8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5" fillId="0" borderId="0"/>
    <xf numFmtId="174" fontId="67" fillId="0" borderId="0" applyFont="0" applyFill="0" applyBorder="0" applyAlignment="0" applyProtection="0"/>
    <xf numFmtId="38" fontId="89" fillId="0" borderId="0">
      <alignment vertical="top"/>
    </xf>
    <xf numFmtId="4" fontId="75" fillId="22" borderId="47" applyNumberFormat="0" applyProtection="0">
      <alignment vertical="center"/>
    </xf>
    <xf numFmtId="4" fontId="76" fillId="22" borderId="47" applyNumberFormat="0" applyProtection="0">
      <alignment vertical="center"/>
    </xf>
    <xf numFmtId="4" fontId="75" fillId="22" borderId="47" applyNumberFormat="0" applyProtection="0">
      <alignment horizontal="left" vertical="center" indent="1"/>
    </xf>
    <xf numFmtId="0" fontId="75" fillId="22" borderId="47" applyNumberFormat="0" applyProtection="0">
      <alignment horizontal="left" vertical="top" indent="1"/>
    </xf>
    <xf numFmtId="4" fontId="77" fillId="3" borderId="47" applyNumberFormat="0" applyProtection="0">
      <alignment horizontal="right" vertical="center"/>
    </xf>
    <xf numFmtId="4" fontId="77" fillId="9" borderId="47" applyNumberFormat="0" applyProtection="0">
      <alignment horizontal="right" vertical="center"/>
    </xf>
    <xf numFmtId="4" fontId="77" fillId="17" borderId="47" applyNumberFormat="0" applyProtection="0">
      <alignment horizontal="right" vertical="center"/>
    </xf>
    <xf numFmtId="4" fontId="77" fillId="11" borderId="47" applyNumberFormat="0" applyProtection="0">
      <alignment horizontal="right" vertical="center"/>
    </xf>
    <xf numFmtId="4" fontId="77" fillId="15" borderId="47" applyNumberFormat="0" applyProtection="0">
      <alignment horizontal="right" vertical="center"/>
    </xf>
    <xf numFmtId="4" fontId="77" fillId="19" borderId="47" applyNumberFormat="0" applyProtection="0">
      <alignment horizontal="right" vertical="center"/>
    </xf>
    <xf numFmtId="4" fontId="77" fillId="18" borderId="47" applyNumberFormat="0" applyProtection="0">
      <alignment horizontal="right" vertical="center"/>
    </xf>
    <xf numFmtId="4" fontId="77" fillId="43" borderId="47" applyNumberFormat="0" applyProtection="0">
      <alignment horizontal="right" vertical="center"/>
    </xf>
    <xf numFmtId="4" fontId="77" fillId="10" borderId="47" applyNumberFormat="0" applyProtection="0">
      <alignment horizontal="right" vertical="center"/>
    </xf>
    <xf numFmtId="4" fontId="77"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77" fillId="23" borderId="47" applyNumberFormat="0" applyProtection="0">
      <alignment vertical="center"/>
    </xf>
    <xf numFmtId="4" fontId="79" fillId="23" borderId="47" applyNumberFormat="0" applyProtection="0">
      <alignment vertical="center"/>
    </xf>
    <xf numFmtId="4" fontId="77" fillId="23" borderId="47" applyNumberFormat="0" applyProtection="0">
      <alignment horizontal="left" vertical="center" indent="1"/>
    </xf>
    <xf numFmtId="0" fontId="77" fillId="23" borderId="47" applyNumberFormat="0" applyProtection="0">
      <alignment horizontal="left" vertical="top" indent="1"/>
    </xf>
    <xf numFmtId="4" fontId="77" fillId="45" borderId="47" applyNumberFormat="0" applyProtection="0">
      <alignment horizontal="right" vertical="center"/>
    </xf>
    <xf numFmtId="4" fontId="79" fillId="45" borderId="47" applyNumberFormat="0" applyProtection="0">
      <alignment horizontal="right" vertical="center"/>
    </xf>
    <xf numFmtId="4" fontId="77" fillId="42" borderId="47" applyNumberFormat="0" applyProtection="0">
      <alignment horizontal="left" vertical="center" indent="1"/>
    </xf>
    <xf numFmtId="0" fontId="77" fillId="42" borderId="47" applyNumberFormat="0" applyProtection="0">
      <alignment horizontal="left" vertical="top" indent="1"/>
    </xf>
    <xf numFmtId="4" fontId="81"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0" fontId="11"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41" fillId="0" borderId="30"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500">
    <cellStyle name=" 1" xfId="108"/>
    <cellStyle name="_ДКС ДПН 2011 16.06.11" xfId="75"/>
    <cellStyle name="_Книга1" xfId="107"/>
    <cellStyle name="_Книга1_Копия АРМ_БП_РСК_V10 0_20100213" xfId="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5"/>
    <cellStyle name="Accent1 - 40%" xfId="104"/>
    <cellStyle name="Accent1 - 60%" xfId="103"/>
    <cellStyle name="Accent2 - 20%" xfId="102"/>
    <cellStyle name="Accent2 - 40%" xfId="101"/>
    <cellStyle name="Accent2 - 60%" xfId="100"/>
    <cellStyle name="Accent3 - 20%" xfId="99"/>
    <cellStyle name="Accent3 - 40%" xfId="98"/>
    <cellStyle name="Accent3 - 60%" xfId="97"/>
    <cellStyle name="Accent4 - 20%" xfId="96"/>
    <cellStyle name="Accent4 - 40%" xfId="95"/>
    <cellStyle name="Accent4 - 60%" xfId="94"/>
    <cellStyle name="Accent5 - 20%" xfId="93"/>
    <cellStyle name="Accent5 - 40%" xfId="92"/>
    <cellStyle name="Accent5 - 60%" xfId="91"/>
    <cellStyle name="Accent6 - 20%" xfId="90"/>
    <cellStyle name="Accent6 - 40%" xfId="89"/>
    <cellStyle name="Accent6 - 60%" xfId="88"/>
    <cellStyle name="Emphasis 1" xfId="87"/>
    <cellStyle name="Emphasis 2" xfId="86"/>
    <cellStyle name="Emphasis 3" xfId="85"/>
    <cellStyle name="Excel Built-in Normal" xfId="84"/>
    <cellStyle name="Normal 2" xfId="22"/>
    <cellStyle name="Normal_PACK98R" xfId="83"/>
    <cellStyle name="S0" xfId="82"/>
    <cellStyle name="S3_Лист4 (2)" xfId="81"/>
    <cellStyle name="SAPBEXaggData" xfId="80"/>
    <cellStyle name="SAPBEXaggData 2" xfId="445"/>
    <cellStyle name="SAPBEXaggDataEmph" xfId="79"/>
    <cellStyle name="SAPBEXaggDataEmph 2" xfId="446"/>
    <cellStyle name="SAPBEXaggItem" xfId="78"/>
    <cellStyle name="SAPBEXaggItem 2" xfId="447"/>
    <cellStyle name="SAPBEXaggItemX" xfId="77"/>
    <cellStyle name="SAPBEXaggItemX 2" xfId="448"/>
    <cellStyle name="SAPBEXchaText" xfId="76"/>
    <cellStyle name="SAPBEXexcBad7" xfId="114"/>
    <cellStyle name="SAPBEXexcBad7 2" xfId="449"/>
    <cellStyle name="SAPBEXexcBad8" xfId="115"/>
    <cellStyle name="SAPBEXexcBad8 2" xfId="450"/>
    <cellStyle name="SAPBEXexcBad9" xfId="116"/>
    <cellStyle name="SAPBEXexcBad9 2" xfId="451"/>
    <cellStyle name="SAPBEXexcCritical4" xfId="117"/>
    <cellStyle name="SAPBEXexcCritical4 2" xfId="452"/>
    <cellStyle name="SAPBEXexcCritical5" xfId="118"/>
    <cellStyle name="SAPBEXexcCritical5 2" xfId="453"/>
    <cellStyle name="SAPBEXexcCritical6" xfId="119"/>
    <cellStyle name="SAPBEXexcCritical6 2" xfId="454"/>
    <cellStyle name="SAPBEXexcGood1" xfId="120"/>
    <cellStyle name="SAPBEXexcGood1 2" xfId="455"/>
    <cellStyle name="SAPBEXexcGood2" xfId="121"/>
    <cellStyle name="SAPBEXexcGood2 2" xfId="456"/>
    <cellStyle name="SAPBEXexcGood3" xfId="122"/>
    <cellStyle name="SAPBEXexcGood3 2" xfId="457"/>
    <cellStyle name="SAPBEXfilterDrill" xfId="123"/>
    <cellStyle name="SAPBEXfilterItem" xfId="124"/>
    <cellStyle name="SAPBEXfilterText" xfId="125"/>
    <cellStyle name="SAPBEXformats" xfId="126"/>
    <cellStyle name="SAPBEXformats 2" xfId="458"/>
    <cellStyle name="SAPBEXheaderItem" xfId="127"/>
    <cellStyle name="SAPBEXheaderText" xfId="128"/>
    <cellStyle name="SAPBEXHLevel0" xfId="129"/>
    <cellStyle name="SAPBEXHLevel0 2" xfId="459"/>
    <cellStyle name="SAPBEXHLevel0X" xfId="130"/>
    <cellStyle name="SAPBEXHLevel0X 2" xfId="460"/>
    <cellStyle name="SAPBEXHLevel1" xfId="131"/>
    <cellStyle name="SAPBEXHLevel1 2" xfId="461"/>
    <cellStyle name="SAPBEXHLevel1X" xfId="132"/>
    <cellStyle name="SAPBEXHLevel1X 2" xfId="462"/>
    <cellStyle name="SAPBEXHLevel2" xfId="133"/>
    <cellStyle name="SAPBEXHLevel2 2" xfId="463"/>
    <cellStyle name="SAPBEXHLevel2X" xfId="134"/>
    <cellStyle name="SAPBEXHLevel2X 2" xfId="464"/>
    <cellStyle name="SAPBEXHLevel3" xfId="135"/>
    <cellStyle name="SAPBEXHLevel3 2" xfId="465"/>
    <cellStyle name="SAPBEXHLevel3X" xfId="136"/>
    <cellStyle name="SAPBEXHLevel3X 2" xfId="466"/>
    <cellStyle name="SAPBEXinputData" xfId="137"/>
    <cellStyle name="SAPBEXresData" xfId="138"/>
    <cellStyle name="SAPBEXresData 2" xfId="467"/>
    <cellStyle name="SAPBEXresDataEmph" xfId="139"/>
    <cellStyle name="SAPBEXresDataEmph 2" xfId="468"/>
    <cellStyle name="SAPBEXresItem" xfId="140"/>
    <cellStyle name="SAPBEXresItem 2" xfId="469"/>
    <cellStyle name="SAPBEXresItemX" xfId="141"/>
    <cellStyle name="SAPBEXresItemX 2" xfId="470"/>
    <cellStyle name="SAPBEXstdData" xfId="142"/>
    <cellStyle name="SAPBEXstdData 2" xfId="471"/>
    <cellStyle name="SAPBEXstdDataEmph" xfId="143"/>
    <cellStyle name="SAPBEXstdDataEmph 2" xfId="472"/>
    <cellStyle name="SAPBEXstdItem" xfId="144"/>
    <cellStyle name="SAPBEXstdItem 2" xfId="473"/>
    <cellStyle name="SAPBEXstdItemX" xfId="145"/>
    <cellStyle name="SAPBEXstdItemX 2" xfId="474"/>
    <cellStyle name="SAPBEXtitle" xfId="146"/>
    <cellStyle name="SAPBEXundefined" xfId="147"/>
    <cellStyle name="SAPBEXundefined 2" xfId="475"/>
    <cellStyle name="Sheet Title" xfId="148"/>
    <cellStyle name="Акцент1 2" xfId="23"/>
    <cellStyle name="Акцент2 2" xfId="24"/>
    <cellStyle name="Акцент3 2" xfId="25"/>
    <cellStyle name="Акцент4 2" xfId="26"/>
    <cellStyle name="Акцент5 2" xfId="27"/>
    <cellStyle name="Акцент5 2 2" xfId="149"/>
    <cellStyle name="Акцент5 3" xfId="150"/>
    <cellStyle name="Акцент6 2" xfId="28"/>
    <cellStyle name="Ввод  2" xfId="29"/>
    <cellStyle name="Ввод  2 2" xfId="476"/>
    <cellStyle name="Ввод  2 2 2" xfId="492"/>
    <cellStyle name="Ввод  2 3" xfId="486"/>
    <cellStyle name="Ввод  3" xfId="485"/>
    <cellStyle name="Вывод 2" xfId="30"/>
    <cellStyle name="Вывод 2 2" xfId="477"/>
    <cellStyle name="Вывод 2 2 2" xfId="493"/>
    <cellStyle name="Вывод 2 3" xfId="487"/>
    <cellStyle name="Вывод 3" xfId="483"/>
    <cellStyle name="Вычисление 2" xfId="31"/>
    <cellStyle name="Вычисление 2 2" xfId="478"/>
    <cellStyle name="Вычисление 2 2 2" xfId="494"/>
    <cellStyle name="Вычисление 2 3" xfId="488"/>
    <cellStyle name="Вычисление 3" xfId="484"/>
    <cellStyle name="Денежный 2" xfId="151"/>
    <cellStyle name="Денежный 3" xfId="443"/>
    <cellStyle name="Денежный 4" xfId="497"/>
    <cellStyle name="Заголовок 1 2" xfId="32"/>
    <cellStyle name="Заголовок 2 2" xfId="33"/>
    <cellStyle name="Заголовок 3 2" xfId="34"/>
    <cellStyle name="Заголовок 4 2" xfId="35"/>
    <cellStyle name="ЗаголовокСтолбца" xfId="152"/>
    <cellStyle name="Значение" xfId="153"/>
    <cellStyle name="Итог 2" xfId="36"/>
    <cellStyle name="Итог 2 2" xfId="479"/>
    <cellStyle name="Итог 2 2 2" xfId="495"/>
    <cellStyle name="Итог 2 3" xfId="489"/>
    <cellStyle name="Итог 3" xfId="482"/>
    <cellStyle name="Контрольная ячейка 2" xfId="37"/>
    <cellStyle name="Название 2" xfId="38"/>
    <cellStyle name="Нейтральный 2" xfId="39"/>
    <cellStyle name="Обычный" xfId="0" builtinId="0"/>
    <cellStyle name="Обычный 10" xfId="154"/>
    <cellStyle name="Обычный 10 2" xfId="155"/>
    <cellStyle name="Обычный 10 2 2" xfId="156"/>
    <cellStyle name="Обычный 10 2 3" xfId="157"/>
    <cellStyle name="Обычный 10 2 4" xfId="158"/>
    <cellStyle name="Обычный 10 3" xfId="159"/>
    <cellStyle name="Обычный 100" xfId="442"/>
    <cellStyle name="Обычный 11" xfId="160"/>
    <cellStyle name="Обычный 11 2" xfId="161"/>
    <cellStyle name="Обычный 11 3" xfId="162"/>
    <cellStyle name="Обычный 12" xfId="163"/>
    <cellStyle name="Обычный 12 2" xfId="40"/>
    <cellStyle name="Обычный 12 3" xfId="164"/>
    <cellStyle name="Обычный 12 4" xfId="165"/>
    <cellStyle name="Обычный 12 4 2" xfId="166"/>
    <cellStyle name="Обычный 12 4 2 2" xfId="167"/>
    <cellStyle name="Обычный 12 4 2 2 2" xfId="168"/>
    <cellStyle name="Обычный 12 4 2 3" xfId="169"/>
    <cellStyle name="Обычный 12 4 3" xfId="170"/>
    <cellStyle name="Обычный 12 4 3 2" xfId="171"/>
    <cellStyle name="Обычный 12 4 4" xfId="172"/>
    <cellStyle name="Обычный 12 4 4 2" xfId="173"/>
    <cellStyle name="Обычный 12 4 5" xfId="174"/>
    <cellStyle name="Обычный 12 5" xfId="175"/>
    <cellStyle name="Обычный 13" xfId="176"/>
    <cellStyle name="Обычный 13 2" xfId="177"/>
    <cellStyle name="Обычный 13 3" xfId="178"/>
    <cellStyle name="Обычный 14" xfId="179"/>
    <cellStyle name="Обычный 14 2" xfId="180"/>
    <cellStyle name="Обычный 15" xfId="181"/>
    <cellStyle name="Обычный 15 2" xfId="182"/>
    <cellStyle name="Обычный 15 3" xfId="183"/>
    <cellStyle name="Обычный 16" xfId="184"/>
    <cellStyle name="Обычный 16 2" xfId="185"/>
    <cellStyle name="Обычный 17" xfId="186"/>
    <cellStyle name="Обычный 17 2" xfId="187"/>
    <cellStyle name="Обычный 17 3" xfId="188"/>
    <cellStyle name="Обычный 18" xfId="189"/>
    <cellStyle name="Обычный 18 2" xfId="190"/>
    <cellStyle name="Обычный 18 3" xfId="191"/>
    <cellStyle name="Обычный 19" xfId="192"/>
    <cellStyle name="Обычный 19 2" xfId="193"/>
    <cellStyle name="Обычный 19 3" xfId="194"/>
    <cellStyle name="Обычный 2" xfId="3"/>
    <cellStyle name="Обычный 2 10" xfId="195"/>
    <cellStyle name="Обычный 2 11" xfId="196"/>
    <cellStyle name="Обычный 2 12" xfId="197"/>
    <cellStyle name="Обычный 2 13" xfId="198"/>
    <cellStyle name="Обычный 2 14" xfId="109"/>
    <cellStyle name="Обычный 2 15" xfId="74"/>
    <cellStyle name="Обычный 2 16" xfId="70"/>
    <cellStyle name="Обычный 2 2" xfId="62"/>
    <cellStyle name="Обычный 2 2 2" xfId="199"/>
    <cellStyle name="Обычный 2 2 3" xfId="200"/>
    <cellStyle name="Обычный 2 2 4" xfId="201"/>
    <cellStyle name="Обычный 2 3" xfId="72"/>
    <cellStyle name="Обычный 2 3 2" xfId="203"/>
    <cellStyle name="Обычный 2 3 3" xfId="204"/>
    <cellStyle name="Обычный 2 3 4" xfId="202"/>
    <cellStyle name="Обычный 2 4" xfId="205"/>
    <cellStyle name="Обычный 2 5" xfId="206"/>
    <cellStyle name="Обычный 2 6" xfId="207"/>
    <cellStyle name="Обычный 2 7" xfId="208"/>
    <cellStyle name="Обычный 2 8" xfId="209"/>
    <cellStyle name="Обычный 2 9" xfId="210"/>
    <cellStyle name="Обычный 20" xfId="211"/>
    <cellStyle name="Обычный 20 2" xfId="212"/>
    <cellStyle name="Обычный 21" xfId="213"/>
    <cellStyle name="Обычный 21 2" xfId="214"/>
    <cellStyle name="Обычный 22" xfId="215"/>
    <cellStyle name="Обычный 22 2" xfId="216"/>
    <cellStyle name="Обычный 23" xfId="217"/>
    <cellStyle name="Обычный 23 2" xfId="218"/>
    <cellStyle name="Обычный 24" xfId="219"/>
    <cellStyle name="Обычный 24 2" xfId="220"/>
    <cellStyle name="Обычный 25" xfId="221"/>
    <cellStyle name="Обычный 25 2" xfId="222"/>
    <cellStyle name="Обычный 26" xfId="223"/>
    <cellStyle name="Обычный 27" xfId="224"/>
    <cellStyle name="Обычный 28" xfId="225"/>
    <cellStyle name="Обычный 29" xfId="226"/>
    <cellStyle name="Обычный 3" xfId="2"/>
    <cellStyle name="Обычный 3 2" xfId="41"/>
    <cellStyle name="Обычный 3 2 2" xfId="228"/>
    <cellStyle name="Обычный 3 2 2 2" xfId="42"/>
    <cellStyle name="Обычный 3 2 3" xfId="229"/>
    <cellStyle name="Обычный 3 21" xfId="63"/>
    <cellStyle name="Обычный 3 3" xfId="230"/>
    <cellStyle name="Обычный 3 3 2" xfId="231"/>
    <cellStyle name="Обычный 3 4" xfId="232"/>
    <cellStyle name="Обычный 3 4 2" xfId="233"/>
    <cellStyle name="Обычный 3 4 2 2" xfId="234"/>
    <cellStyle name="Обычный 3 4 2 2 2" xfId="235"/>
    <cellStyle name="Обычный 3 4 2 3" xfId="236"/>
    <cellStyle name="Обычный 3 4 3" xfId="237"/>
    <cellStyle name="Обычный 3 4 3 2" xfId="238"/>
    <cellStyle name="Обычный 3 4 4" xfId="239"/>
    <cellStyle name="Обычный 3 4 4 2" xfId="240"/>
    <cellStyle name="Обычный 3 4 5" xfId="241"/>
    <cellStyle name="Обычный 3 5" xfId="242"/>
    <cellStyle name="Обычный 3 6" xfId="227"/>
    <cellStyle name="Обычный 30" xfId="243"/>
    <cellStyle name="Обычный 31" xfId="244"/>
    <cellStyle name="Обычный 32" xfId="245"/>
    <cellStyle name="Обычный 33" xfId="246"/>
    <cellStyle name="Обычный 34" xfId="247"/>
    <cellStyle name="Обычный 35" xfId="248"/>
    <cellStyle name="Обычный 36" xfId="249"/>
    <cellStyle name="Обычный 37" xfId="250"/>
    <cellStyle name="Обычный 38" xfId="251"/>
    <cellStyle name="Обычный 39" xfId="252"/>
    <cellStyle name="Обычный 4" xfId="43"/>
    <cellStyle name="Обычный 4 2" xfId="44"/>
    <cellStyle name="Обычный 4 2 2" xfId="254"/>
    <cellStyle name="Обычный 4 2 3" xfId="253"/>
    <cellStyle name="Обычный 4 3" xfId="255"/>
    <cellStyle name="Обычный 4 3 2" xfId="256"/>
    <cellStyle name="Обычный 40" xfId="257"/>
    <cellStyle name="Обычный 41" xfId="258"/>
    <cellStyle name="Обычный 42" xfId="259"/>
    <cellStyle name="Обычный 42 2" xfId="260"/>
    <cellStyle name="Обычный 42 2 2" xfId="261"/>
    <cellStyle name="Обычный 42 2 2 2" xfId="262"/>
    <cellStyle name="Обычный 42 2 3" xfId="263"/>
    <cellStyle name="Обычный 42 3" xfId="264"/>
    <cellStyle name="Обычный 42 3 2" xfId="265"/>
    <cellStyle name="Обычный 42 4" xfId="266"/>
    <cellStyle name="Обычный 42 4 2" xfId="267"/>
    <cellStyle name="Обычный 42 5" xfId="268"/>
    <cellStyle name="Обычный 43" xfId="269"/>
    <cellStyle name="Обычный 43 2" xfId="270"/>
    <cellStyle name="Обычный 43 2 2" xfId="271"/>
    <cellStyle name="Обычный 43 2 2 2" xfId="272"/>
    <cellStyle name="Обычный 43 2 3" xfId="273"/>
    <cellStyle name="Обычный 43 3" xfId="274"/>
    <cellStyle name="Обычный 43 3 2" xfId="275"/>
    <cellStyle name="Обычный 43 4" xfId="276"/>
    <cellStyle name="Обычный 43 4 2" xfId="277"/>
    <cellStyle name="Обычный 43 5" xfId="278"/>
    <cellStyle name="Обычный 44" xfId="279"/>
    <cellStyle name="Обычный 45" xfId="280"/>
    <cellStyle name="Обычный 46" xfId="112"/>
    <cellStyle name="Обычный 47" xfId="498"/>
    <cellStyle name="Обычный 48" xfId="499"/>
    <cellStyle name="Обычный 5" xfId="45"/>
    <cellStyle name="Обычный 5 2" xfId="282"/>
    <cellStyle name="Обычный 5 3" xfId="283"/>
    <cellStyle name="Обычный 5 4" xfId="69"/>
    <cellStyle name="Обычный 5 4 2" xfId="284"/>
    <cellStyle name="Обычный 5 5" xfId="281"/>
    <cellStyle name="Обычный 56" xfId="285"/>
    <cellStyle name="Обычный 57" xfId="286"/>
    <cellStyle name="Обычный 58" xfId="287"/>
    <cellStyle name="Обычный 59" xfId="288"/>
    <cellStyle name="Обычный 6" xfId="46"/>
    <cellStyle name="Обычный 6 2" xfId="47"/>
    <cellStyle name="Обычный 6 2 2" xfId="48"/>
    <cellStyle name="Обычный 6 2 2 2" xfId="290"/>
    <cellStyle name="Обычный 6 2 3" xfId="49"/>
    <cellStyle name="Обычный 6 2 4" xfId="289"/>
    <cellStyle name="Обычный 6 3" xfId="291"/>
    <cellStyle name="Обычный 6 3 2" xfId="292"/>
    <cellStyle name="Обычный 6 3 2 2" xfId="293"/>
    <cellStyle name="Обычный 6 3 3" xfId="294"/>
    <cellStyle name="Обычный 6 3 4" xfId="295"/>
    <cellStyle name="Обычный 6 4" xfId="296"/>
    <cellStyle name="Обычный 6 4 2" xfId="297"/>
    <cellStyle name="Обычный 6 5" xfId="298"/>
    <cellStyle name="Обычный 6 5 2" xfId="299"/>
    <cellStyle name="Обычный 6 6" xfId="300"/>
    <cellStyle name="Обычный 6 7" xfId="424"/>
    <cellStyle name="Обычный 60" xfId="301"/>
    <cellStyle name="Обычный 61" xfId="302"/>
    <cellStyle name="Обычный 7" xfId="1"/>
    <cellStyle name="Обычный 7 2" xfId="50"/>
    <cellStyle name="Обычный 7 2 2" xfId="304"/>
    <cellStyle name="Обычный 7 3" xfId="305"/>
    <cellStyle name="Обычный 7 4" xfId="303"/>
    <cellStyle name="Обычный 8" xfId="51"/>
    <cellStyle name="Обычный 8 2" xfId="307"/>
    <cellStyle name="Обычный 8 3" xfId="308"/>
    <cellStyle name="Обычный 8 4" xfId="306"/>
    <cellStyle name="Обычный 9" xfId="71"/>
    <cellStyle name="Обычный 9 2" xfId="73"/>
    <cellStyle name="Обычный 9 2 2" xfId="310"/>
    <cellStyle name="Обычный 9 3" xfId="311"/>
    <cellStyle name="Обычный 9 4" xfId="309"/>
    <cellStyle name="Обычный_Свод 2014 3" xfId="67"/>
    <cellStyle name="Обычный_Форматы по компаниям_last" xfId="52"/>
    <cellStyle name="Плохой 2" xfId="53"/>
    <cellStyle name="Пояснение 2" xfId="54"/>
    <cellStyle name="Примечание 2" xfId="55"/>
    <cellStyle name="Примечание 2 2" xfId="312"/>
    <cellStyle name="Примечание 2 2 2" xfId="491"/>
    <cellStyle name="Примечание 2 3" xfId="480"/>
    <cellStyle name="Примечание 2 3 2" xfId="496"/>
    <cellStyle name="Примечание 2 4" xfId="490"/>
    <cellStyle name="Примечание 3" xfId="379"/>
    <cellStyle name="Процентный 10" xfId="313"/>
    <cellStyle name="Процентный 11" xfId="314"/>
    <cellStyle name="Процентный 12" xfId="315"/>
    <cellStyle name="Процентный 13" xfId="316"/>
    <cellStyle name="Процентный 14" xfId="422"/>
    <cellStyle name="Процентный 2" xfId="64"/>
    <cellStyle name="Процентный 2 10" xfId="318"/>
    <cellStyle name="Процентный 2 11" xfId="319"/>
    <cellStyle name="Процентный 2 12" xfId="317"/>
    <cellStyle name="Процентный 2 2" xfId="320"/>
    <cellStyle name="Процентный 2 2 2" xfId="321"/>
    <cellStyle name="Процентный 2 3" xfId="322"/>
    <cellStyle name="Процентный 2 4" xfId="323"/>
    <cellStyle name="Процентный 2 5" xfId="324"/>
    <cellStyle name="Процентный 2 6" xfId="325"/>
    <cellStyle name="Процентный 2 7" xfId="326"/>
    <cellStyle name="Процентный 2 8" xfId="327"/>
    <cellStyle name="Процентный 2 9" xfId="328"/>
    <cellStyle name="Процентный 3" xfId="65"/>
    <cellStyle name="Процентный 3 2" xfId="330"/>
    <cellStyle name="Процентный 3 3" xfId="331"/>
    <cellStyle name="Процентный 3 4" xfId="329"/>
    <cellStyle name="Процентный 4" xfId="332"/>
    <cellStyle name="Процентный 5" xfId="333"/>
    <cellStyle name="Процентный 6" xfId="334"/>
    <cellStyle name="Процентный 7" xfId="335"/>
    <cellStyle name="Процентный 8" xfId="336"/>
    <cellStyle name="Процентный 9" xfId="337"/>
    <cellStyle name="Связанная ячейка 2" xfId="56"/>
    <cellStyle name="Стиль 1" xfId="66"/>
    <cellStyle name="Стиль 1 10" xfId="339"/>
    <cellStyle name="Стиль 1 10 10" xfId="340"/>
    <cellStyle name="Стиль 1 11" xfId="341"/>
    <cellStyle name="Стиль 1 12" xfId="342"/>
    <cellStyle name="Стиль 1 13" xfId="343"/>
    <cellStyle name="Стиль 1 14" xfId="344"/>
    <cellStyle name="Стиль 1 15" xfId="345"/>
    <cellStyle name="Стиль 1 16" xfId="346"/>
    <cellStyle name="Стиль 1 17" xfId="347"/>
    <cellStyle name="Стиль 1 18" xfId="348"/>
    <cellStyle name="Стиль 1 19" xfId="349"/>
    <cellStyle name="Стиль 1 2" xfId="350"/>
    <cellStyle name="Стиль 1 2 2" xfId="351"/>
    <cellStyle name="Стиль 1 20" xfId="352"/>
    <cellStyle name="Стиль 1 21" xfId="353"/>
    <cellStyle name="Стиль 1 22" xfId="354"/>
    <cellStyle name="Стиль 1 23" xfId="355"/>
    <cellStyle name="Стиль 1 24" xfId="356"/>
    <cellStyle name="Стиль 1 25" xfId="357"/>
    <cellStyle name="Стиль 1 26" xfId="358"/>
    <cellStyle name="Стиль 1 27" xfId="359"/>
    <cellStyle name="Стиль 1 28" xfId="360"/>
    <cellStyle name="Стиль 1 29" xfId="361"/>
    <cellStyle name="Стиль 1 3" xfId="362"/>
    <cellStyle name="Стиль 1 3 2" xfId="363"/>
    <cellStyle name="Стиль 1 30" xfId="364"/>
    <cellStyle name="Стиль 1 31" xfId="365"/>
    <cellStyle name="Стиль 1 31 2" xfId="444"/>
    <cellStyle name="Стиль 1 32" xfId="366"/>
    <cellStyle name="Стиль 1 33" xfId="425"/>
    <cellStyle name="Стиль 1 34" xfId="338"/>
    <cellStyle name="Стиль 1 4" xfId="367"/>
    <cellStyle name="Стиль 1 4 2" xfId="368"/>
    <cellStyle name="Стиль 1 4 3" xfId="369"/>
    <cellStyle name="Стиль 1 5" xfId="370"/>
    <cellStyle name="Стиль 1 5 2" xfId="371"/>
    <cellStyle name="Стиль 1 5 3" xfId="372"/>
    <cellStyle name="Стиль 1 6" xfId="373"/>
    <cellStyle name="Стиль 1 6 2" xfId="374"/>
    <cellStyle name="Стиль 1 7" xfId="375"/>
    <cellStyle name="Стиль 1 8" xfId="376"/>
    <cellStyle name="Стиль 1 9" xfId="377"/>
    <cellStyle name="Стиль 1__отчёт" xfId="378"/>
    <cellStyle name="Текст предупреждения 2" xfId="57"/>
    <cellStyle name="Финансовый 10" xfId="380"/>
    <cellStyle name="Финансовый 10 2" xfId="381"/>
    <cellStyle name="Финансовый 10 3" xfId="426"/>
    <cellStyle name="Финансовый 11" xfId="382"/>
    <cellStyle name="Финансовый 11 2" xfId="383"/>
    <cellStyle name="Финансовый 11 3" xfId="384"/>
    <cellStyle name="Финансовый 11 4" xfId="427"/>
    <cellStyle name="Финансовый 12" xfId="385"/>
    <cellStyle name="Финансовый 12 2" xfId="428"/>
    <cellStyle name="Финансовый 13" xfId="386"/>
    <cellStyle name="Финансовый 13 2" xfId="429"/>
    <cellStyle name="Финансовый 14" xfId="387"/>
    <cellStyle name="Финансовый 14 2" xfId="430"/>
    <cellStyle name="Финансовый 15" xfId="388"/>
    <cellStyle name="Финансовый 15 2" xfId="431"/>
    <cellStyle name="Финансовый 16" xfId="389"/>
    <cellStyle name="Финансовый 16 2" xfId="432"/>
    <cellStyle name="Финансовый 17" xfId="390"/>
    <cellStyle name="Финансовый 17 2" xfId="433"/>
    <cellStyle name="Финансовый 18" xfId="391"/>
    <cellStyle name="Финансовый 19" xfId="392"/>
    <cellStyle name="Финансовый 2" xfId="58"/>
    <cellStyle name="Финансовый 2 10" xfId="393"/>
    <cellStyle name="Финансовый 2 11" xfId="394"/>
    <cellStyle name="Финансовый 2 12" xfId="434"/>
    <cellStyle name="Финансовый 2 13" xfId="110"/>
    <cellStyle name="Финансовый 2 14" xfId="113"/>
    <cellStyle name="Финансовый 2 15" xfId="481"/>
    <cellStyle name="Финансовый 2 2" xfId="395"/>
    <cellStyle name="Финансовый 2 2 2" xfId="396"/>
    <cellStyle name="Финансовый 2 2 2 2 2" xfId="59"/>
    <cellStyle name="Финансовый 2 2 3" xfId="397"/>
    <cellStyle name="Финансовый 2 3" xfId="398"/>
    <cellStyle name="Финансовый 2 3 2" xfId="399"/>
    <cellStyle name="Финансовый 2 3 3" xfId="400"/>
    <cellStyle name="Финансовый 2 4" xfId="401"/>
    <cellStyle name="Финансовый 2 5" xfId="402"/>
    <cellStyle name="Финансовый 2 6" xfId="403"/>
    <cellStyle name="Финансовый 2 7" xfId="404"/>
    <cellStyle name="Финансовый 2 8" xfId="405"/>
    <cellStyle name="Финансовый 2 9" xfId="406"/>
    <cellStyle name="Финансовый 20" xfId="111"/>
    <cellStyle name="Финансовый 24 3" xfId="68"/>
    <cellStyle name="Финансовый 3" xfId="60"/>
    <cellStyle name="Финансовый 3 2" xfId="408"/>
    <cellStyle name="Финансовый 3 2 2" xfId="423"/>
    <cellStyle name="Финансовый 3 3" xfId="409"/>
    <cellStyle name="Финансовый 3 4" xfId="435"/>
    <cellStyle name="Финансовый 3 5" xfId="407"/>
    <cellStyle name="Финансовый 4" xfId="410"/>
    <cellStyle name="Финансовый 4 2" xfId="411"/>
    <cellStyle name="Финансовый 4 3" xfId="436"/>
    <cellStyle name="Финансовый 5" xfId="412"/>
    <cellStyle name="Финансовый 5 2" xfId="413"/>
    <cellStyle name="Финансовый 5 3" xfId="437"/>
    <cellStyle name="Финансовый 6" xfId="414"/>
    <cellStyle name="Финансовый 6 2" xfId="415"/>
    <cellStyle name="Финансовый 6 3" xfId="438"/>
    <cellStyle name="Финансовый 7" xfId="416"/>
    <cellStyle name="Финансовый 7 2" xfId="417"/>
    <cellStyle name="Финансовый 7 3" xfId="439"/>
    <cellStyle name="Финансовый 8" xfId="418"/>
    <cellStyle name="Финансовый 8 2" xfId="419"/>
    <cellStyle name="Финансовый 8 3" xfId="440"/>
    <cellStyle name="Финансовый 9" xfId="420"/>
    <cellStyle name="Финансовый 9 2" xfId="421"/>
    <cellStyle name="Финансовый 9 3" xfId="44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9" t="s">
        <v>610</v>
      </c>
      <c r="B5" s="319"/>
      <c r="C5" s="319"/>
      <c r="D5" s="156"/>
      <c r="E5" s="156"/>
      <c r="F5" s="156"/>
      <c r="G5" s="156"/>
      <c r="H5" s="156"/>
      <c r="I5" s="156"/>
      <c r="J5" s="156"/>
    </row>
    <row r="6" spans="1:22" s="12" customFormat="1" ht="18.75" x14ac:dyDescent="0.3">
      <c r="A6" s="17"/>
      <c r="F6" s="16"/>
      <c r="G6" s="16"/>
      <c r="H6" s="15"/>
    </row>
    <row r="7" spans="1:22" s="12" customFormat="1" ht="18.75" x14ac:dyDescent="0.2">
      <c r="A7" s="323" t="s">
        <v>10</v>
      </c>
      <c r="B7" s="323"/>
      <c r="C7" s="3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4" t="s">
        <v>525</v>
      </c>
      <c r="B9" s="324"/>
      <c r="C9" s="324"/>
      <c r="D9" s="8"/>
      <c r="E9" s="8"/>
      <c r="F9" s="8"/>
      <c r="G9" s="8"/>
      <c r="H9" s="8"/>
      <c r="I9" s="13"/>
      <c r="J9" s="13"/>
      <c r="K9" s="13"/>
      <c r="L9" s="13"/>
      <c r="M9" s="13"/>
      <c r="N9" s="13"/>
      <c r="O9" s="13"/>
      <c r="P9" s="13"/>
      <c r="Q9" s="13"/>
      <c r="R9" s="13"/>
      <c r="S9" s="13"/>
      <c r="T9" s="13"/>
      <c r="U9" s="13"/>
      <c r="V9" s="13"/>
    </row>
    <row r="10" spans="1:22" s="12" customFormat="1" ht="18.75" x14ac:dyDescent="0.2">
      <c r="A10" s="320" t="s">
        <v>9</v>
      </c>
      <c r="B10" s="320"/>
      <c r="C10" s="3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22" t="s">
        <v>622</v>
      </c>
      <c r="B12" s="322"/>
      <c r="C12" s="322"/>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20" t="s">
        <v>8</v>
      </c>
      <c r="B13" s="320"/>
      <c r="C13" s="3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5" t="s">
        <v>614</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20" t="s">
        <v>7</v>
      </c>
      <c r="B16" s="320"/>
      <c r="C16" s="3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507</v>
      </c>
      <c r="B18" s="322"/>
      <c r="C18" s="3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617</v>
      </c>
      <c r="D22" s="33"/>
      <c r="E22" s="33"/>
      <c r="F22" s="33"/>
      <c r="G22" s="33"/>
      <c r="H22" s="33"/>
      <c r="I22" s="32"/>
      <c r="J22" s="32"/>
      <c r="K22" s="32"/>
      <c r="L22" s="32"/>
      <c r="M22" s="32"/>
      <c r="N22" s="32"/>
      <c r="O22" s="32"/>
      <c r="P22" s="32"/>
      <c r="Q22" s="32"/>
      <c r="R22" s="32"/>
      <c r="S22" s="32"/>
      <c r="T22" s="31"/>
      <c r="U22" s="31"/>
      <c r="V22" s="31"/>
    </row>
    <row r="23" spans="1:22" s="3" customFormat="1" ht="54.75" customHeight="1" x14ac:dyDescent="0.2">
      <c r="A23" s="28" t="s">
        <v>64</v>
      </c>
      <c r="B23" s="39" t="s">
        <v>65</v>
      </c>
      <c r="C23" s="311"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6"/>
      <c r="B24" s="317"/>
      <c r="C24" s="3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6"/>
      <c r="B39" s="317"/>
      <c r="C39" s="31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313"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6"/>
      <c r="B47" s="317"/>
      <c r="C47" s="3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11.90598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9.9869000000000003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7" t="str">
        <f>'1. паспорт местоположение'!A12:C12</f>
        <v>N_NS2000.PH.0016</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2" x14ac:dyDescent="0.2">
      <c r="A14" s="327" t="str">
        <f>'1. паспорт местоположение'!A15:C15</f>
        <v>Проектирование здания ОВБ и гаража.  (ПП 110 кВ Лимбя-Яха)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1" t="s">
        <v>483</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6</v>
      </c>
      <c r="B19" s="326" t="s">
        <v>109</v>
      </c>
      <c r="C19" s="328"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30" t="s">
        <v>475</v>
      </c>
      <c r="T19" s="4"/>
      <c r="U19" s="4"/>
      <c r="V19" s="4"/>
      <c r="W19" s="4"/>
      <c r="X19" s="4"/>
      <c r="Y19" s="4"/>
    </row>
    <row r="20" spans="1:28" s="3" customFormat="1" ht="180.75" customHeight="1" x14ac:dyDescent="0.2">
      <c r="A20" s="326"/>
      <c r="B20" s="326"/>
      <c r="C20" s="329"/>
      <c r="D20" s="326"/>
      <c r="E20" s="326"/>
      <c r="F20" s="326"/>
      <c r="G20" s="326"/>
      <c r="H20" s="326"/>
      <c r="I20" s="326"/>
      <c r="J20" s="326"/>
      <c r="K20" s="326"/>
      <c r="L20" s="326"/>
      <c r="M20" s="326"/>
      <c r="N20" s="326"/>
      <c r="O20" s="326"/>
      <c r="P20" s="326"/>
      <c r="Q20" s="45" t="s">
        <v>373</v>
      </c>
      <c r="R20" s="46" t="s">
        <v>374</v>
      </c>
      <c r="S20" s="330"/>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7" t="str">
        <f>'1. паспорт местоположение'!A12:C12</f>
        <v>N_NS2000.PH.0016</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48" t="str">
        <f>'1. паспорт местоположение'!A15:C15</f>
        <v>Проектирование здания ОВБ и гаража.  (ПП 110 кВ Лимбя-Яха)</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2" t="s">
        <v>488</v>
      </c>
      <c r="B19" s="322"/>
      <c r="C19" s="322"/>
      <c r="D19" s="322"/>
      <c r="E19" s="322"/>
      <c r="F19" s="322"/>
      <c r="G19" s="322"/>
      <c r="H19" s="322"/>
      <c r="I19" s="322"/>
      <c r="J19" s="322"/>
      <c r="K19" s="322"/>
      <c r="L19" s="322"/>
      <c r="M19" s="322"/>
      <c r="N19" s="322"/>
      <c r="O19" s="322"/>
      <c r="P19" s="322"/>
      <c r="Q19" s="322"/>
      <c r="R19" s="322"/>
      <c r="S19" s="322"/>
      <c r="T19" s="322"/>
    </row>
    <row r="20" spans="1:113" s="62"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2" t="s">
        <v>6</v>
      </c>
      <c r="B21" s="335" t="s">
        <v>230</v>
      </c>
      <c r="C21" s="336"/>
      <c r="D21" s="339" t="s">
        <v>131</v>
      </c>
      <c r="E21" s="335" t="s">
        <v>515</v>
      </c>
      <c r="F21" s="336"/>
      <c r="G21" s="335" t="s">
        <v>280</v>
      </c>
      <c r="H21" s="336"/>
      <c r="I21" s="335" t="s">
        <v>130</v>
      </c>
      <c r="J21" s="336"/>
      <c r="K21" s="339" t="s">
        <v>129</v>
      </c>
      <c r="L21" s="335" t="s">
        <v>128</v>
      </c>
      <c r="M21" s="336"/>
      <c r="N21" s="335" t="s">
        <v>511</v>
      </c>
      <c r="O21" s="336"/>
      <c r="P21" s="339" t="s">
        <v>127</v>
      </c>
      <c r="Q21" s="345" t="s">
        <v>126</v>
      </c>
      <c r="R21" s="346"/>
      <c r="S21" s="345" t="s">
        <v>125</v>
      </c>
      <c r="T21" s="347"/>
    </row>
    <row r="22" spans="1:113" ht="204.75" customHeight="1" x14ac:dyDescent="0.25">
      <c r="A22" s="343"/>
      <c r="B22" s="337"/>
      <c r="C22" s="338"/>
      <c r="D22" s="341"/>
      <c r="E22" s="337"/>
      <c r="F22" s="338"/>
      <c r="G22" s="337"/>
      <c r="H22" s="338"/>
      <c r="I22" s="337"/>
      <c r="J22" s="338"/>
      <c r="K22" s="340"/>
      <c r="L22" s="337"/>
      <c r="M22" s="338"/>
      <c r="N22" s="337"/>
      <c r="O22" s="338"/>
      <c r="P22" s="340"/>
      <c r="Q22" s="100" t="s">
        <v>124</v>
      </c>
      <c r="R22" s="100" t="s">
        <v>487</v>
      </c>
      <c r="S22" s="100" t="s">
        <v>123</v>
      </c>
      <c r="T22" s="100" t="s">
        <v>122</v>
      </c>
    </row>
    <row r="23" spans="1:113" ht="51.75" customHeight="1" x14ac:dyDescent="0.25">
      <c r="A23" s="344"/>
      <c r="B23" s="154" t="s">
        <v>120</v>
      </c>
      <c r="C23" s="154" t="s">
        <v>121</v>
      </c>
      <c r="D23" s="340"/>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4" t="s">
        <v>521</v>
      </c>
      <c r="C29" s="334"/>
      <c r="D29" s="334"/>
      <c r="E29" s="334"/>
      <c r="F29" s="334"/>
      <c r="G29" s="334"/>
      <c r="H29" s="334"/>
      <c r="I29" s="334"/>
      <c r="J29" s="334"/>
      <c r="K29" s="334"/>
      <c r="L29" s="334"/>
      <c r="M29" s="334"/>
      <c r="N29" s="334"/>
      <c r="O29" s="334"/>
      <c r="P29" s="334"/>
      <c r="Q29" s="334"/>
      <c r="R29" s="33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
        <v>525</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N_NS2000.PH.0016</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7" t="str">
        <f>'3.1. паспорт Техсостояние ПС'!$A$16</f>
        <v>Проектирование здания ОВБ и гаража.  (ПП 110 кВ Лимбя-Яха)</v>
      </c>
      <c r="F15" s="357"/>
      <c r="G15" s="357"/>
      <c r="H15" s="357"/>
      <c r="I15" s="357"/>
      <c r="J15" s="357"/>
      <c r="K15" s="357"/>
      <c r="L15" s="357"/>
      <c r="M15" s="357"/>
      <c r="N15" s="357"/>
      <c r="O15" s="357"/>
      <c r="P15" s="357"/>
      <c r="Q15" s="357"/>
      <c r="R15" s="357"/>
      <c r="S15" s="357"/>
      <c r="T15" s="357"/>
      <c r="U15" s="357"/>
      <c r="V15" s="357"/>
      <c r="W15" s="357"/>
      <c r="X15" s="357"/>
      <c r="Y15" s="357"/>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490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2" customFormat="1" ht="21" customHeight="1" x14ac:dyDescent="0.25"/>
    <row r="21" spans="1:27" ht="15.75" customHeight="1" x14ac:dyDescent="0.25">
      <c r="A21" s="350" t="s">
        <v>6</v>
      </c>
      <c r="B21" s="353" t="s">
        <v>496</v>
      </c>
      <c r="C21" s="354"/>
      <c r="D21" s="353" t="s">
        <v>498</v>
      </c>
      <c r="E21" s="354"/>
      <c r="F21" s="345" t="s">
        <v>103</v>
      </c>
      <c r="G21" s="347"/>
      <c r="H21" s="347"/>
      <c r="I21" s="346"/>
      <c r="J21" s="350" t="s">
        <v>499</v>
      </c>
      <c r="K21" s="353" t="s">
        <v>500</v>
      </c>
      <c r="L21" s="354"/>
      <c r="M21" s="353" t="s">
        <v>501</v>
      </c>
      <c r="N21" s="354"/>
      <c r="O21" s="353" t="s">
        <v>489</v>
      </c>
      <c r="P21" s="354"/>
      <c r="Q21" s="353" t="s">
        <v>136</v>
      </c>
      <c r="R21" s="354"/>
      <c r="S21" s="350" t="s">
        <v>135</v>
      </c>
      <c r="T21" s="350" t="s">
        <v>502</v>
      </c>
      <c r="U21" s="350" t="s">
        <v>497</v>
      </c>
      <c r="V21" s="353" t="s">
        <v>134</v>
      </c>
      <c r="W21" s="354"/>
      <c r="X21" s="345" t="s">
        <v>126</v>
      </c>
      <c r="Y21" s="347"/>
      <c r="Z21" s="345" t="s">
        <v>125</v>
      </c>
      <c r="AA21" s="347"/>
    </row>
    <row r="22" spans="1:27" ht="216" customHeight="1" x14ac:dyDescent="0.25">
      <c r="A22" s="351"/>
      <c r="B22" s="355"/>
      <c r="C22" s="356"/>
      <c r="D22" s="355"/>
      <c r="E22" s="356"/>
      <c r="F22" s="345" t="s">
        <v>133</v>
      </c>
      <c r="G22" s="346"/>
      <c r="H22" s="345" t="s">
        <v>132</v>
      </c>
      <c r="I22" s="346"/>
      <c r="J22" s="352"/>
      <c r="K22" s="355"/>
      <c r="L22" s="356"/>
      <c r="M22" s="355"/>
      <c r="N22" s="356"/>
      <c r="O22" s="355"/>
      <c r="P22" s="356"/>
      <c r="Q22" s="355"/>
      <c r="R22" s="356"/>
      <c r="S22" s="352"/>
      <c r="T22" s="352"/>
      <c r="U22" s="352"/>
      <c r="V22" s="355"/>
      <c r="W22" s="356"/>
      <c r="X22" s="100" t="s">
        <v>124</v>
      </c>
      <c r="Y22" s="100" t="s">
        <v>487</v>
      </c>
      <c r="Z22" s="100" t="s">
        <v>123</v>
      </c>
      <c r="AA22" s="100" t="s">
        <v>122</v>
      </c>
    </row>
    <row r="23" spans="1:27" ht="60" customHeight="1" x14ac:dyDescent="0.25">
      <c r="A23" s="352"/>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'3.2 паспорт Техсостояние ЛЭП'!A5:AA5</f>
        <v>Год раскрытия информации: 2023 год</v>
      </c>
      <c r="B5" s="319"/>
      <c r="C5" s="31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48" t="s">
        <v>525</v>
      </c>
      <c r="B9" s="348"/>
      <c r="C9" s="348"/>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N_NS2000.PH.0016</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7" t="str">
        <f>'3.1. паспорт Техсостояние ПС'!$A$16</f>
        <v>Проектирование здания ОВБ и гаража.  (ПП 110 кВ Лимбя-Яха)</v>
      </c>
      <c r="B15" s="357"/>
      <c r="C15" s="357"/>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1" t="s">
        <v>482</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66</v>
      </c>
      <c r="B22" s="34" t="s">
        <v>494</v>
      </c>
      <c r="C22" s="311"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1"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здания ОВБ и гаража.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312"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9"/>
      <c r="AB6" s="149"/>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9"/>
      <c r="AB7" s="149"/>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50"/>
      <c r="AB8" s="150"/>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51"/>
      <c r="AB9" s="15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9"/>
      <c r="AB10" s="149"/>
    </row>
    <row r="11" spans="1:28" x14ac:dyDescent="0.25">
      <c r="A11" s="327" t="str">
        <f>'1. паспорт местоположение'!A12:C12</f>
        <v>N_NS2000.PH.0016</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50"/>
      <c r="AB11" s="150"/>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51"/>
      <c r="AB12" s="151"/>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48" t="str">
        <f>'1. паспорт местоположение'!A15:C15</f>
        <v>Проектирование здания ОВБ и гаража.  (ПП 110 кВ Лимбя-Яха)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50"/>
      <c r="AB14" s="150"/>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51"/>
      <c r="AB15" s="15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60"/>
      <c r="AB16" s="160"/>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60"/>
      <c r="AB17" s="160"/>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60"/>
      <c r="AB18" s="160"/>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60"/>
      <c r="AB19" s="16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61"/>
      <c r="AB20" s="161"/>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61"/>
      <c r="AB21" s="161"/>
    </row>
    <row r="22" spans="1:28" x14ac:dyDescent="0.25">
      <c r="A22" s="359" t="s">
        <v>512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62"/>
      <c r="AB22" s="162"/>
    </row>
    <row r="23" spans="1:28" ht="32.25" customHeight="1" x14ac:dyDescent="0.25">
      <c r="A23" s="361" t="s">
        <v>368</v>
      </c>
      <c r="B23" s="362"/>
      <c r="C23" s="362"/>
      <c r="D23" s="362"/>
      <c r="E23" s="362"/>
      <c r="F23" s="362"/>
      <c r="G23" s="362"/>
      <c r="H23" s="362"/>
      <c r="I23" s="362"/>
      <c r="J23" s="362"/>
      <c r="K23" s="362"/>
      <c r="L23" s="363"/>
      <c r="M23" s="360" t="s">
        <v>369</v>
      </c>
      <c r="N23" s="360"/>
      <c r="O23" s="360"/>
      <c r="P23" s="360"/>
      <c r="Q23" s="360"/>
      <c r="R23" s="360"/>
      <c r="S23" s="360"/>
      <c r="T23" s="360"/>
      <c r="U23" s="360"/>
      <c r="V23" s="360"/>
      <c r="W23" s="360"/>
      <c r="X23" s="360"/>
      <c r="Y23" s="360"/>
      <c r="Z23" s="360"/>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7" t="str">
        <f>'1. паспорт местоположение'!A12:C12</f>
        <v>N_NS2000.PH.0016</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48" t="str">
        <f>'1. паспорт местоположение'!A15:C15</f>
        <v>Проектирование здания ОВБ и гаража.  (ПП 110 кВ Лимбя-Яха)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5" t="s">
        <v>491</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6" t="s">
        <v>87</v>
      </c>
      <c r="F19" s="367"/>
      <c r="G19" s="367"/>
      <c r="H19" s="367"/>
      <c r="I19" s="368"/>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9" t="str">
        <f>'2. паспорт  ТП'!A4:S4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7" t="str">
        <f>'2. паспорт  ТП'!A8:S8</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7" t="str">
        <f>'2. паспорт  ТП'!A11:S11</f>
        <v>N_NS2000.PH.0016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7" t="str">
        <f>'2. паспорт  ТП'!A14:S14</f>
        <v>Проектирование здания ОВБ и гаража.  (ПП 110 кВ Лимбя-Яха)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22" t="s">
        <v>608</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4" ht="21" customHeight="1" x14ac:dyDescent="0.4">
      <c r="A19" s="170"/>
      <c r="K19" s="166"/>
      <c r="T19" s="171"/>
      <c r="U19" s="371"/>
      <c r="V19" s="371"/>
      <c r="W19" s="371"/>
      <c r="X19" s="168"/>
      <c r="Y19" s="168"/>
    </row>
    <row r="20" spans="1:44" ht="21" customHeight="1" x14ac:dyDescent="0.25">
      <c r="A20" s="170"/>
      <c r="K20" s="172"/>
      <c r="T20" s="173"/>
      <c r="U20" s="372"/>
      <c r="V20" s="372"/>
      <c r="W20" s="372"/>
      <c r="X20" s="372"/>
      <c r="Y20" s="173"/>
    </row>
    <row r="21" spans="1:44" ht="21" customHeight="1" x14ac:dyDescent="0.4">
      <c r="A21" s="170"/>
      <c r="B21" s="174"/>
      <c r="K21" s="166"/>
      <c r="T21" s="168"/>
      <c r="U21" s="371"/>
      <c r="V21" s="371"/>
      <c r="W21" s="371"/>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9" t="s">
        <v>340</v>
      </c>
      <c r="E28" s="369"/>
      <c r="F28" s="187">
        <f>SUM(B95:AA95)</f>
        <v>0</v>
      </c>
      <c r="K28" s="188"/>
      <c r="N28" s="189"/>
    </row>
    <row r="29" spans="1:44" x14ac:dyDescent="0.25">
      <c r="A29" s="180" t="s">
        <v>336</v>
      </c>
      <c r="B29" s="190">
        <f>-C66</f>
        <v>-317022.83333333337</v>
      </c>
      <c r="D29" s="369" t="s">
        <v>338</v>
      </c>
      <c r="E29" s="369"/>
      <c r="F29" s="187" t="str">
        <f>IF(SUM(B96:AA96)=0,"не окупается",SUM(B96:AA96))</f>
        <v>не окупается</v>
      </c>
      <c r="K29" s="188"/>
    </row>
    <row r="30" spans="1:44" x14ac:dyDescent="0.25">
      <c r="A30" s="182" t="s">
        <v>539</v>
      </c>
      <c r="B30" s="191">
        <v>1</v>
      </c>
      <c r="D30" s="369" t="s">
        <v>540</v>
      </c>
      <c r="E30" s="369"/>
      <c r="F30" s="192">
        <f>M93</f>
        <v>-105720737.03988162</v>
      </c>
      <c r="K30" s="188"/>
    </row>
    <row r="31" spans="1:44" x14ac:dyDescent="0.25">
      <c r="A31" s="182" t="s">
        <v>335</v>
      </c>
      <c r="B31" s="191">
        <v>1</v>
      </c>
      <c r="D31" s="369" t="s">
        <v>541</v>
      </c>
      <c r="E31" s="369"/>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70"/>
      <c r="B98" s="370"/>
      <c r="C98" s="370"/>
      <c r="D98" s="370"/>
      <c r="E98" s="370"/>
      <c r="F98" s="370"/>
      <c r="G98" s="370"/>
      <c r="H98" s="370"/>
      <c r="I98" s="370"/>
      <c r="J98" s="370"/>
      <c r="K98" s="370"/>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9" zoomScaleSheetLayoutView="69" workbookViewId="0">
      <selection activeCell="J40" sqref="J40"/>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7" t="str">
        <f>'3.2 паспорт Техсостояние ЛЭП'!E12</f>
        <v>N_NS2000.PH.0016</v>
      </c>
      <c r="B12" s="327"/>
      <c r="C12" s="327"/>
      <c r="D12" s="327"/>
      <c r="E12" s="327"/>
      <c r="F12" s="327"/>
      <c r="G12" s="327"/>
      <c r="H12" s="327"/>
      <c r="I12" s="327"/>
      <c r="J12" s="327"/>
      <c r="K12" s="327"/>
      <c r="L12" s="327"/>
    </row>
    <row r="13" spans="1:44" x14ac:dyDescent="0.25">
      <c r="A13" s="320" t="s">
        <v>8</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x14ac:dyDescent="0.25">
      <c r="A15" s="348" t="str">
        <f>'1. паспорт местоположение'!A15:C15</f>
        <v>Проектирование здания ОВБ и гаража.  (ПП 110 кВ Лимбя-Яха)</v>
      </c>
      <c r="B15" s="348"/>
      <c r="C15" s="348"/>
      <c r="D15" s="348"/>
      <c r="E15" s="348"/>
      <c r="F15" s="348"/>
      <c r="G15" s="348"/>
      <c r="H15" s="348"/>
      <c r="I15" s="348"/>
      <c r="J15" s="348"/>
      <c r="K15" s="348"/>
      <c r="L15" s="348"/>
    </row>
    <row r="16" spans="1:44" x14ac:dyDescent="0.25">
      <c r="A16" s="320" t="s">
        <v>7</v>
      </c>
      <c r="B16" s="320"/>
      <c r="C16" s="320"/>
      <c r="D16" s="320"/>
      <c r="E16" s="320"/>
      <c r="F16" s="320"/>
      <c r="G16" s="320"/>
      <c r="H16" s="320"/>
      <c r="I16" s="320"/>
      <c r="J16" s="320"/>
      <c r="K16" s="320"/>
      <c r="L16" s="320"/>
    </row>
    <row r="17" spans="1:12" ht="15.75" customHeight="1" x14ac:dyDescent="0.25">
      <c r="L17" s="88"/>
    </row>
    <row r="18" spans="1:12" x14ac:dyDescent="0.25">
      <c r="K18" s="87"/>
    </row>
    <row r="19" spans="1:12" ht="15.75" customHeight="1" x14ac:dyDescent="0.25">
      <c r="A19" s="383" t="s">
        <v>492</v>
      </c>
      <c r="B19" s="383"/>
      <c r="C19" s="383"/>
      <c r="D19" s="383"/>
      <c r="E19" s="383"/>
      <c r="F19" s="383"/>
      <c r="G19" s="383"/>
      <c r="H19" s="383"/>
      <c r="I19" s="383"/>
      <c r="J19" s="383"/>
      <c r="K19" s="383"/>
      <c r="L19" s="383"/>
    </row>
    <row r="20" spans="1:12" x14ac:dyDescent="0.25">
      <c r="A20" s="70"/>
      <c r="B20" s="70"/>
      <c r="C20" s="86"/>
      <c r="D20" s="86"/>
      <c r="E20" s="86"/>
      <c r="F20" s="86"/>
      <c r="G20" s="86"/>
      <c r="H20" s="86"/>
      <c r="I20" s="86"/>
      <c r="J20" s="86"/>
      <c r="K20" s="86"/>
      <c r="L20" s="86"/>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41"/>
      <c r="F22" s="142"/>
      <c r="G22" s="381" t="s">
        <v>2</v>
      </c>
      <c r="H22" s="382"/>
      <c r="I22" s="374"/>
      <c r="J22" s="377"/>
      <c r="K22" s="373"/>
      <c r="L22" s="375"/>
    </row>
    <row r="23" spans="1:12" ht="47.25" x14ac:dyDescent="0.25">
      <c r="A23" s="373"/>
      <c r="B23" s="373"/>
      <c r="C23" s="85" t="s">
        <v>225</v>
      </c>
      <c r="D23" s="85" t="s">
        <v>224</v>
      </c>
      <c r="E23" s="85" t="s">
        <v>225</v>
      </c>
      <c r="F23" s="85" t="s">
        <v>224</v>
      </c>
      <c r="G23" s="85" t="s">
        <v>225</v>
      </c>
      <c r="H23" s="85" t="s">
        <v>224</v>
      </c>
      <c r="I23" s="374"/>
      <c r="J23" s="378"/>
      <c r="K23" s="373"/>
      <c r="L23" s="37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315" t="s">
        <v>562</v>
      </c>
      <c r="D31" s="315" t="s">
        <v>562</v>
      </c>
      <c r="E31" s="272"/>
      <c r="F31" s="272"/>
      <c r="G31" s="315">
        <v>45689</v>
      </c>
      <c r="H31" s="315">
        <v>45717</v>
      </c>
      <c r="I31" s="83"/>
      <c r="J31" s="83"/>
      <c r="K31" s="76"/>
      <c r="L31" s="76"/>
    </row>
    <row r="32" spans="1:12" s="71" customFormat="1" ht="31.5" x14ac:dyDescent="0.25">
      <c r="A32" s="79" t="s">
        <v>216</v>
      </c>
      <c r="B32" s="78" t="s">
        <v>439</v>
      </c>
      <c r="C32" s="315" t="s">
        <v>562</v>
      </c>
      <c r="D32" s="315" t="s">
        <v>562</v>
      </c>
      <c r="E32" s="272"/>
      <c r="F32" s="272"/>
      <c r="G32" s="315">
        <v>45945</v>
      </c>
      <c r="H32" s="315">
        <v>45976</v>
      </c>
      <c r="I32" s="83"/>
      <c r="J32" s="83"/>
      <c r="K32" s="76"/>
      <c r="L32" s="76"/>
    </row>
    <row r="33" spans="1:12" s="71" customFormat="1" ht="37.5" customHeight="1" x14ac:dyDescent="0.25">
      <c r="A33" s="79" t="s">
        <v>450</v>
      </c>
      <c r="B33" s="78" t="s">
        <v>367</v>
      </c>
      <c r="C33" s="272" t="s">
        <v>528</v>
      </c>
      <c r="D33" s="272" t="s">
        <v>528</v>
      </c>
      <c r="E33" s="272"/>
      <c r="F33" s="272"/>
      <c r="G33" s="315" t="s">
        <v>528</v>
      </c>
      <c r="H33" s="315" t="s">
        <v>528</v>
      </c>
      <c r="I33" s="83"/>
      <c r="J33" s="83"/>
      <c r="K33" s="76"/>
      <c r="L33" s="76"/>
    </row>
    <row r="34" spans="1:12" s="71" customFormat="1" ht="47.25" customHeight="1" x14ac:dyDescent="0.25">
      <c r="A34" s="79" t="s">
        <v>451</v>
      </c>
      <c r="B34" s="78" t="s">
        <v>443</v>
      </c>
      <c r="C34" s="272" t="s">
        <v>528</v>
      </c>
      <c r="D34" s="272" t="s">
        <v>528</v>
      </c>
      <c r="E34" s="272"/>
      <c r="F34" s="272"/>
      <c r="G34" s="315" t="s">
        <v>528</v>
      </c>
      <c r="H34" s="315" t="s">
        <v>528</v>
      </c>
      <c r="I34" s="82"/>
      <c r="J34" s="82"/>
      <c r="K34" s="82"/>
      <c r="L34" s="76"/>
    </row>
    <row r="35" spans="1:12" s="71" customFormat="1" ht="49.5" customHeight="1" x14ac:dyDescent="0.25">
      <c r="A35" s="79" t="s">
        <v>452</v>
      </c>
      <c r="B35" s="78" t="s">
        <v>217</v>
      </c>
      <c r="C35" s="315" t="s">
        <v>562</v>
      </c>
      <c r="D35" s="315" t="s">
        <v>562</v>
      </c>
      <c r="E35" s="272"/>
      <c r="F35" s="272"/>
      <c r="G35" s="315">
        <v>45981</v>
      </c>
      <c r="H35" s="315">
        <v>45991</v>
      </c>
      <c r="I35" s="82"/>
      <c r="J35" s="82"/>
      <c r="K35" s="82"/>
      <c r="L35" s="76"/>
    </row>
    <row r="36" spans="1:12" ht="37.5" customHeight="1" x14ac:dyDescent="0.25">
      <c r="A36" s="79" t="s">
        <v>453</v>
      </c>
      <c r="B36" s="78" t="s">
        <v>435</v>
      </c>
      <c r="C36" s="272" t="s">
        <v>528</v>
      </c>
      <c r="D36" s="272" t="s">
        <v>528</v>
      </c>
      <c r="E36" s="272" t="s">
        <v>562</v>
      </c>
      <c r="F36" s="272"/>
      <c r="G36" s="315" t="s">
        <v>528</v>
      </c>
      <c r="H36" s="315" t="s">
        <v>528</v>
      </c>
      <c r="I36" s="81"/>
      <c r="J36" s="81"/>
      <c r="K36" s="76"/>
      <c r="L36" s="76"/>
    </row>
    <row r="37" spans="1:12" x14ac:dyDescent="0.25">
      <c r="A37" s="79" t="s">
        <v>454</v>
      </c>
      <c r="B37" s="78" t="s">
        <v>215</v>
      </c>
      <c r="C37" s="315" t="s">
        <v>562</v>
      </c>
      <c r="D37" s="315" t="s">
        <v>562</v>
      </c>
      <c r="E37" s="272"/>
      <c r="F37" s="272"/>
      <c r="G37" s="315">
        <v>45901</v>
      </c>
      <c r="H37" s="315">
        <v>45976</v>
      </c>
      <c r="I37" s="81"/>
      <c r="J37" s="81"/>
      <c r="K37" s="76"/>
      <c r="L37" s="76"/>
    </row>
    <row r="38" spans="1:12" x14ac:dyDescent="0.25">
      <c r="A38" s="79" t="s">
        <v>564</v>
      </c>
      <c r="B38" s="80" t="s">
        <v>214</v>
      </c>
      <c r="C38" s="77"/>
      <c r="D38" s="76"/>
      <c r="E38" s="76"/>
      <c r="F38" s="76"/>
      <c r="G38" s="76"/>
      <c r="H38" s="76"/>
      <c r="I38" s="76"/>
      <c r="J38" s="76"/>
      <c r="K38" s="76"/>
      <c r="L38" s="76"/>
    </row>
    <row r="39" spans="1:12" ht="63" x14ac:dyDescent="0.25">
      <c r="A39" s="79">
        <v>2</v>
      </c>
      <c r="B39" s="78" t="s">
        <v>440</v>
      </c>
      <c r="C39" s="272"/>
      <c r="D39" s="272"/>
      <c r="E39" s="76"/>
      <c r="F39" s="76"/>
      <c r="G39" s="76"/>
      <c r="H39" s="76"/>
      <c r="I39" s="76"/>
      <c r="J39" s="76"/>
      <c r="K39" s="76"/>
      <c r="L39" s="76"/>
    </row>
    <row r="40" spans="1:12" ht="33.75" customHeight="1" x14ac:dyDescent="0.25">
      <c r="A40" s="79" t="s">
        <v>213</v>
      </c>
      <c r="B40" s="78" t="s">
        <v>442</v>
      </c>
      <c r="C40" s="272"/>
      <c r="D40" s="272"/>
      <c r="E40" s="76"/>
      <c r="F40" s="76"/>
      <c r="G40" s="76"/>
      <c r="H40" s="76"/>
      <c r="I40" s="76"/>
      <c r="J40" s="76"/>
      <c r="K40" s="76"/>
      <c r="L40" s="76"/>
    </row>
    <row r="41" spans="1:12" ht="63" customHeight="1" x14ac:dyDescent="0.25">
      <c r="A41" s="79" t="s">
        <v>212</v>
      </c>
      <c r="B41" s="80" t="s">
        <v>522</v>
      </c>
      <c r="C41" s="272"/>
      <c r="D41" s="272"/>
      <c r="E41" s="76"/>
      <c r="F41" s="76"/>
      <c r="G41" s="76"/>
      <c r="H41" s="76"/>
      <c r="I41" s="76"/>
      <c r="J41" s="76"/>
      <c r="K41" s="76"/>
      <c r="L41" s="76"/>
    </row>
    <row r="42" spans="1:12" ht="58.5" customHeight="1" x14ac:dyDescent="0.25">
      <c r="A42" s="79">
        <v>3</v>
      </c>
      <c r="B42" s="78" t="s">
        <v>441</v>
      </c>
      <c r="C42" s="272"/>
      <c r="D42" s="272"/>
      <c r="E42" s="76"/>
      <c r="F42" s="76"/>
      <c r="G42" s="76"/>
      <c r="H42" s="76"/>
      <c r="I42" s="76"/>
      <c r="J42" s="76"/>
      <c r="K42" s="76"/>
      <c r="L42" s="76"/>
    </row>
    <row r="43" spans="1:12" ht="34.5" customHeight="1" x14ac:dyDescent="0.25">
      <c r="A43" s="79" t="s">
        <v>211</v>
      </c>
      <c r="B43" s="78" t="s">
        <v>209</v>
      </c>
      <c r="C43" s="272"/>
      <c r="D43" s="272"/>
      <c r="E43" s="76"/>
      <c r="F43" s="76"/>
      <c r="G43" s="76"/>
      <c r="H43" s="76"/>
      <c r="I43" s="76"/>
      <c r="J43" s="76"/>
      <c r="K43" s="76"/>
      <c r="L43" s="76"/>
    </row>
    <row r="44" spans="1:12" ht="24.75" customHeight="1" x14ac:dyDescent="0.25">
      <c r="A44" s="79" t="s">
        <v>210</v>
      </c>
      <c r="B44" s="78" t="s">
        <v>207</v>
      </c>
      <c r="C44" s="272"/>
      <c r="D44" s="272"/>
      <c r="E44" s="76"/>
      <c r="F44" s="76"/>
      <c r="G44" s="76"/>
      <c r="H44" s="76"/>
      <c r="I44" s="76"/>
      <c r="J44" s="76"/>
      <c r="K44" s="76"/>
      <c r="L44" s="76"/>
    </row>
    <row r="45" spans="1:12" ht="90.75" customHeight="1" x14ac:dyDescent="0.25">
      <c r="A45" s="79" t="s">
        <v>208</v>
      </c>
      <c r="B45" s="78" t="s">
        <v>446</v>
      </c>
      <c r="C45" s="272"/>
      <c r="D45" s="272"/>
      <c r="E45" s="76"/>
      <c r="F45" s="76"/>
      <c r="G45" s="76"/>
      <c r="H45" s="76"/>
      <c r="I45" s="76"/>
      <c r="J45" s="76"/>
      <c r="K45" s="76"/>
      <c r="L45" s="76"/>
    </row>
    <row r="46" spans="1:12" ht="167.25" customHeight="1" x14ac:dyDescent="0.25">
      <c r="A46" s="79" t="s">
        <v>206</v>
      </c>
      <c r="B46" s="78" t="s">
        <v>444</v>
      </c>
      <c r="C46" s="272"/>
      <c r="D46" s="272"/>
      <c r="E46" s="76"/>
      <c r="F46" s="76"/>
      <c r="G46" s="76"/>
      <c r="H46" s="76"/>
      <c r="I46" s="76"/>
      <c r="J46" s="76"/>
      <c r="K46" s="76"/>
      <c r="L46" s="76"/>
    </row>
    <row r="47" spans="1:12" ht="30.75" customHeight="1" x14ac:dyDescent="0.25">
      <c r="A47" s="79" t="s">
        <v>204</v>
      </c>
      <c r="B47" s="78" t="s">
        <v>205</v>
      </c>
      <c r="C47" s="272"/>
      <c r="D47" s="272"/>
      <c r="E47" s="76"/>
      <c r="F47" s="76"/>
      <c r="G47" s="76"/>
      <c r="H47" s="76"/>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c r="D49" s="272"/>
      <c r="E49" s="76"/>
      <c r="F49" s="76"/>
      <c r="G49" s="76"/>
      <c r="H49" s="76"/>
      <c r="I49" s="76"/>
      <c r="J49" s="76"/>
      <c r="K49" s="76"/>
      <c r="L49" s="76"/>
    </row>
    <row r="50" spans="1:12" ht="86.25" customHeight="1" x14ac:dyDescent="0.25">
      <c r="A50" s="79" t="s">
        <v>202</v>
      </c>
      <c r="B50" s="78" t="s">
        <v>445</v>
      </c>
      <c r="C50" s="272"/>
      <c r="D50" s="272"/>
      <c r="E50" s="76"/>
      <c r="F50" s="76"/>
      <c r="G50" s="76"/>
      <c r="H50" s="76"/>
      <c r="I50" s="76"/>
      <c r="J50" s="76"/>
      <c r="K50" s="76"/>
      <c r="L50" s="76"/>
    </row>
    <row r="51" spans="1:12" ht="77.25" customHeight="1" x14ac:dyDescent="0.25">
      <c r="A51" s="79" t="s">
        <v>200</v>
      </c>
      <c r="B51" s="78" t="s">
        <v>447</v>
      </c>
      <c r="C51" s="272"/>
      <c r="D51" s="272"/>
      <c r="E51" s="76"/>
      <c r="F51" s="76"/>
      <c r="G51" s="76"/>
      <c r="H51" s="76"/>
      <c r="I51" s="76"/>
      <c r="J51" s="76"/>
      <c r="K51" s="76"/>
      <c r="L51" s="76"/>
    </row>
    <row r="52" spans="1:12" ht="71.25" customHeight="1" x14ac:dyDescent="0.25">
      <c r="A52" s="79" t="s">
        <v>198</v>
      </c>
      <c r="B52" s="78" t="s">
        <v>199</v>
      </c>
      <c r="C52" s="272"/>
      <c r="D52" s="272"/>
      <c r="E52" s="76"/>
      <c r="F52" s="76"/>
      <c r="G52" s="76"/>
      <c r="H52" s="76"/>
      <c r="I52" s="76"/>
      <c r="J52" s="76"/>
      <c r="K52" s="76"/>
      <c r="L52" s="76"/>
    </row>
    <row r="53" spans="1:12" ht="48" customHeight="1" x14ac:dyDescent="0.25">
      <c r="A53" s="79" t="s">
        <v>196</v>
      </c>
      <c r="B53" s="145" t="s">
        <v>448</v>
      </c>
      <c r="C53" s="272"/>
      <c r="D53" s="272"/>
      <c r="E53" s="76"/>
      <c r="F53" s="76"/>
      <c r="G53" s="76"/>
      <c r="H53" s="76"/>
      <c r="I53" s="76"/>
      <c r="J53" s="76"/>
      <c r="K53" s="76"/>
      <c r="L53" s="76"/>
    </row>
    <row r="54" spans="1:12" ht="46.5" customHeight="1" x14ac:dyDescent="0.25">
      <c r="A54" s="79" t="s">
        <v>449</v>
      </c>
      <c r="B54" s="78" t="s">
        <v>197</v>
      </c>
      <c r="C54" s="272"/>
      <c r="D54" s="272"/>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5" sqref="A15:AA1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x14ac:dyDescent="0.25">
      <c r="A1" s="69"/>
      <c r="B1" s="69"/>
      <c r="C1" s="69"/>
      <c r="D1" s="69"/>
      <c r="E1" s="69"/>
      <c r="F1" s="69"/>
      <c r="H1" s="69"/>
      <c r="I1" s="69"/>
    </row>
    <row r="2" spans="1:27" ht="18.75" x14ac:dyDescent="0.25">
      <c r="A2" s="69"/>
      <c r="B2" s="69"/>
      <c r="C2" s="69"/>
      <c r="D2" s="69"/>
      <c r="E2" s="69"/>
      <c r="F2" s="69"/>
      <c r="H2" s="69"/>
      <c r="I2" s="69"/>
      <c r="AA2" s="42" t="s">
        <v>70</v>
      </c>
    </row>
    <row r="3" spans="1:27" ht="18.75" x14ac:dyDescent="0.3">
      <c r="A3" s="69"/>
      <c r="B3" s="69"/>
      <c r="C3" s="69"/>
      <c r="D3" s="69"/>
      <c r="E3" s="69"/>
      <c r="F3" s="69"/>
      <c r="H3" s="69"/>
      <c r="I3" s="69"/>
      <c r="AA3" s="15" t="s">
        <v>11</v>
      </c>
    </row>
    <row r="4" spans="1:27" ht="18.75" customHeight="1" x14ac:dyDescent="0.3">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159"/>
      <c r="V4" s="159"/>
      <c r="W4" s="159"/>
      <c r="AA4" s="15" t="s">
        <v>623</v>
      </c>
    </row>
    <row r="5" spans="1:27" x14ac:dyDescent="0.25">
      <c r="A5" s="69"/>
      <c r="B5" s="69"/>
      <c r="C5" s="69"/>
      <c r="D5" s="69"/>
      <c r="E5" s="69"/>
      <c r="F5" s="69"/>
      <c r="H5" s="69"/>
      <c r="I5" s="69"/>
    </row>
    <row r="6" spans="1:27"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row>
    <row r="9" spans="1:27"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48" t="str">
        <f>'6.1. Паспорт сетевой график'!A12:L12</f>
        <v>N_NS2000.PH.0016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row>
    <row r="12" spans="1:27"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8" t="str">
        <f>'1. паспорт местоположение'!A15:C15</f>
        <v>Проектирование здания ОВБ и гаража.  (ПП 110 кВ Лимбя-Яха)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2" t="s">
        <v>195</v>
      </c>
      <c r="B20" s="392" t="s">
        <v>194</v>
      </c>
      <c r="C20" s="388" t="s">
        <v>193</v>
      </c>
      <c r="D20" s="388"/>
      <c r="E20" s="395" t="s">
        <v>192</v>
      </c>
      <c r="F20" s="395"/>
      <c r="G20" s="392" t="s">
        <v>612</v>
      </c>
      <c r="H20" s="389" t="s">
        <v>531</v>
      </c>
      <c r="I20" s="390"/>
      <c r="J20" s="390"/>
      <c r="K20" s="390"/>
      <c r="L20" s="389" t="s">
        <v>532</v>
      </c>
      <c r="M20" s="390"/>
      <c r="N20" s="390"/>
      <c r="O20" s="390"/>
      <c r="P20" s="389" t="s">
        <v>533</v>
      </c>
      <c r="Q20" s="390"/>
      <c r="R20" s="390"/>
      <c r="S20" s="390"/>
      <c r="T20" s="389" t="s">
        <v>534</v>
      </c>
      <c r="U20" s="390"/>
      <c r="V20" s="390"/>
      <c r="W20" s="390"/>
      <c r="X20" s="389" t="s">
        <v>535</v>
      </c>
      <c r="Y20" s="390"/>
      <c r="Z20" s="390"/>
      <c r="AA20" s="390"/>
      <c r="AB20" s="384" t="s">
        <v>191</v>
      </c>
      <c r="AC20" s="385"/>
    </row>
    <row r="21" spans="1:29" ht="99.75" customHeight="1" x14ac:dyDescent="0.25">
      <c r="A21" s="393"/>
      <c r="B21" s="393"/>
      <c r="C21" s="388"/>
      <c r="D21" s="388"/>
      <c r="E21" s="395"/>
      <c r="F21" s="395"/>
      <c r="G21" s="393"/>
      <c r="H21" s="397" t="s">
        <v>609</v>
      </c>
      <c r="I21" s="398"/>
      <c r="J21" s="397" t="s">
        <v>189</v>
      </c>
      <c r="K21" s="39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6"/>
      <c r="AC21" s="387"/>
    </row>
    <row r="22" spans="1:29" ht="89.25" customHeight="1" x14ac:dyDescent="0.25">
      <c r="A22" s="394"/>
      <c r="B22" s="394"/>
      <c r="C22" s="278" t="s">
        <v>3</v>
      </c>
      <c r="D22" s="278" t="s">
        <v>189</v>
      </c>
      <c r="E22" s="279" t="s">
        <v>565</v>
      </c>
      <c r="F22" s="279" t="s">
        <v>566</v>
      </c>
      <c r="G22" s="394"/>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562</v>
      </c>
      <c r="D24" s="284">
        <v>11.90598</v>
      </c>
      <c r="E24" s="284"/>
      <c r="F24" s="284"/>
      <c r="G24" s="308">
        <v>0</v>
      </c>
      <c r="H24" s="284" t="s">
        <v>562</v>
      </c>
      <c r="I24" s="284"/>
      <c r="J24" s="284">
        <v>0</v>
      </c>
      <c r="K24" s="284"/>
      <c r="L24" s="284" t="s">
        <v>562</v>
      </c>
      <c r="M24" s="284"/>
      <c r="N24" s="284">
        <v>0</v>
      </c>
      <c r="O24" s="284"/>
      <c r="P24" s="284" t="s">
        <v>562</v>
      </c>
      <c r="Q24" s="284"/>
      <c r="R24" s="284">
        <f>D24</f>
        <v>11.90598</v>
      </c>
      <c r="S24" s="284"/>
      <c r="T24" s="284" t="s">
        <v>562</v>
      </c>
      <c r="U24" s="284"/>
      <c r="V24" s="284">
        <v>0</v>
      </c>
      <c r="W24" s="284"/>
      <c r="X24" s="284" t="s">
        <v>562</v>
      </c>
      <c r="Y24" s="284"/>
      <c r="Z24" s="284">
        <v>0</v>
      </c>
      <c r="AA24" s="284"/>
      <c r="AB24" s="308" t="s">
        <v>562</v>
      </c>
      <c r="AC24" s="284">
        <f>D24</f>
        <v>11.90598</v>
      </c>
    </row>
    <row r="25" spans="1:29" ht="24" customHeight="1" x14ac:dyDescent="0.25">
      <c r="A25" s="285" t="s">
        <v>187</v>
      </c>
      <c r="B25" s="286" t="s">
        <v>186</v>
      </c>
      <c r="C25" s="308" t="s">
        <v>562</v>
      </c>
      <c r="D25" s="284"/>
      <c r="E25" s="284"/>
      <c r="F25" s="284"/>
      <c r="G25" s="308">
        <v>0</v>
      </c>
      <c r="H25" s="284" t="s">
        <v>562</v>
      </c>
      <c r="I25" s="284"/>
      <c r="J25" s="284">
        <f t="shared" ref="J25:J28" si="0">D25</f>
        <v>0</v>
      </c>
      <c r="K25" s="284"/>
      <c r="L25" s="284" t="s">
        <v>562</v>
      </c>
      <c r="M25" s="284"/>
      <c r="N25" s="284">
        <v>0</v>
      </c>
      <c r="O25" s="284"/>
      <c r="P25" s="284" t="s">
        <v>562</v>
      </c>
      <c r="Q25" s="284"/>
      <c r="R25" s="284">
        <f t="shared" ref="R25:R34" si="1">D25</f>
        <v>0</v>
      </c>
      <c r="S25" s="284"/>
      <c r="T25" s="284" t="s">
        <v>562</v>
      </c>
      <c r="U25" s="284"/>
      <c r="V25" s="284">
        <v>0</v>
      </c>
      <c r="W25" s="284"/>
      <c r="X25" s="284" t="s">
        <v>562</v>
      </c>
      <c r="Y25" s="284"/>
      <c r="Z25" s="284">
        <v>0</v>
      </c>
      <c r="AA25" s="284"/>
      <c r="AB25" s="308" t="s">
        <v>562</v>
      </c>
      <c r="AC25" s="284">
        <v>0</v>
      </c>
    </row>
    <row r="26" spans="1:29" x14ac:dyDescent="0.25">
      <c r="A26" s="285" t="s">
        <v>185</v>
      </c>
      <c r="B26" s="286" t="s">
        <v>184</v>
      </c>
      <c r="C26" s="308" t="s">
        <v>562</v>
      </c>
      <c r="D26" s="284"/>
      <c r="E26" s="284"/>
      <c r="F26" s="284"/>
      <c r="G26" s="308">
        <v>0</v>
      </c>
      <c r="H26" s="284" t="s">
        <v>562</v>
      </c>
      <c r="I26" s="284"/>
      <c r="J26" s="284">
        <f t="shared" si="0"/>
        <v>0</v>
      </c>
      <c r="K26" s="284"/>
      <c r="L26" s="284" t="s">
        <v>562</v>
      </c>
      <c r="M26" s="284"/>
      <c r="N26" s="284">
        <v>0</v>
      </c>
      <c r="O26" s="284"/>
      <c r="P26" s="284" t="s">
        <v>562</v>
      </c>
      <c r="Q26" s="284"/>
      <c r="R26" s="284">
        <f t="shared" si="1"/>
        <v>0</v>
      </c>
      <c r="S26" s="284"/>
      <c r="T26" s="284" t="s">
        <v>562</v>
      </c>
      <c r="U26" s="284"/>
      <c r="V26" s="284">
        <v>0</v>
      </c>
      <c r="W26" s="284"/>
      <c r="X26" s="284" t="s">
        <v>562</v>
      </c>
      <c r="Y26" s="284"/>
      <c r="Z26" s="284">
        <v>0</v>
      </c>
      <c r="AA26" s="284"/>
      <c r="AB26" s="308" t="s">
        <v>562</v>
      </c>
      <c r="AC26" s="284">
        <v>0</v>
      </c>
    </row>
    <row r="27" spans="1:29" ht="31.5" x14ac:dyDescent="0.25">
      <c r="A27" s="285" t="s">
        <v>183</v>
      </c>
      <c r="B27" s="286" t="s">
        <v>430</v>
      </c>
      <c r="C27" s="308" t="s">
        <v>562</v>
      </c>
      <c r="D27" s="284">
        <f>D24/1.2</f>
        <v>9.9216499999999996</v>
      </c>
      <c r="E27" s="284"/>
      <c r="F27" s="284"/>
      <c r="G27" s="308">
        <v>0</v>
      </c>
      <c r="H27" s="284" t="s">
        <v>562</v>
      </c>
      <c r="I27" s="284"/>
      <c r="J27" s="284">
        <f>J24/1.2</f>
        <v>0</v>
      </c>
      <c r="K27" s="284"/>
      <c r="L27" s="284" t="s">
        <v>562</v>
      </c>
      <c r="M27" s="284"/>
      <c r="N27" s="284">
        <v>0</v>
      </c>
      <c r="O27" s="284"/>
      <c r="P27" s="284" t="s">
        <v>562</v>
      </c>
      <c r="Q27" s="284"/>
      <c r="R27" s="284">
        <f t="shared" si="1"/>
        <v>9.9216499999999996</v>
      </c>
      <c r="S27" s="284"/>
      <c r="T27" s="284" t="s">
        <v>562</v>
      </c>
      <c r="U27" s="284"/>
      <c r="V27" s="284">
        <v>0</v>
      </c>
      <c r="W27" s="284"/>
      <c r="X27" s="284" t="s">
        <v>562</v>
      </c>
      <c r="Y27" s="284"/>
      <c r="Z27" s="284">
        <v>0</v>
      </c>
      <c r="AA27" s="284"/>
      <c r="AB27" s="308" t="s">
        <v>562</v>
      </c>
      <c r="AC27" s="284">
        <f t="shared" ref="AC27:AC32" si="2">D27</f>
        <v>9.9216499999999996</v>
      </c>
    </row>
    <row r="28" spans="1:29" x14ac:dyDescent="0.25">
      <c r="A28" s="285" t="s">
        <v>182</v>
      </c>
      <c r="B28" s="286" t="s">
        <v>181</v>
      </c>
      <c r="C28" s="308" t="s">
        <v>562</v>
      </c>
      <c r="D28" s="284">
        <v>0</v>
      </c>
      <c r="E28" s="284"/>
      <c r="F28" s="284"/>
      <c r="G28" s="308">
        <v>0</v>
      </c>
      <c r="H28" s="284" t="s">
        <v>562</v>
      </c>
      <c r="I28" s="284"/>
      <c r="J28" s="284">
        <f t="shared" si="0"/>
        <v>0</v>
      </c>
      <c r="K28" s="284"/>
      <c r="L28" s="284" t="s">
        <v>562</v>
      </c>
      <c r="M28" s="284"/>
      <c r="N28" s="284">
        <v>0</v>
      </c>
      <c r="O28" s="284"/>
      <c r="P28" s="284" t="s">
        <v>562</v>
      </c>
      <c r="Q28" s="284"/>
      <c r="R28" s="284">
        <f t="shared" si="1"/>
        <v>0</v>
      </c>
      <c r="S28" s="284"/>
      <c r="T28" s="284" t="s">
        <v>562</v>
      </c>
      <c r="U28" s="284"/>
      <c r="V28" s="284">
        <v>0</v>
      </c>
      <c r="W28" s="284"/>
      <c r="X28" s="284" t="s">
        <v>562</v>
      </c>
      <c r="Y28" s="284"/>
      <c r="Z28" s="284">
        <v>0</v>
      </c>
      <c r="AA28" s="284"/>
      <c r="AB28" s="308" t="s">
        <v>562</v>
      </c>
      <c r="AC28" s="284">
        <f t="shared" si="2"/>
        <v>0</v>
      </c>
    </row>
    <row r="29" spans="1:29" x14ac:dyDescent="0.25">
      <c r="A29" s="285" t="s">
        <v>180</v>
      </c>
      <c r="B29" s="287" t="s">
        <v>179</v>
      </c>
      <c r="C29" s="308" t="s">
        <v>562</v>
      </c>
      <c r="D29" s="284">
        <f>D24-D27</f>
        <v>1.9843299999999999</v>
      </c>
      <c r="E29" s="284"/>
      <c r="F29" s="284"/>
      <c r="G29" s="308">
        <v>0</v>
      </c>
      <c r="H29" s="284" t="s">
        <v>562</v>
      </c>
      <c r="I29" s="284"/>
      <c r="J29" s="284">
        <f>J24-J27</f>
        <v>0</v>
      </c>
      <c r="K29" s="284"/>
      <c r="L29" s="284" t="s">
        <v>562</v>
      </c>
      <c r="M29" s="284"/>
      <c r="N29" s="284">
        <v>0</v>
      </c>
      <c r="O29" s="284"/>
      <c r="P29" s="284" t="s">
        <v>562</v>
      </c>
      <c r="Q29" s="284"/>
      <c r="R29" s="284">
        <f t="shared" si="1"/>
        <v>1.9843299999999999</v>
      </c>
      <c r="S29" s="284"/>
      <c r="T29" s="284" t="s">
        <v>562</v>
      </c>
      <c r="U29" s="284"/>
      <c r="V29" s="284">
        <v>0</v>
      </c>
      <c r="W29" s="284"/>
      <c r="X29" s="284" t="s">
        <v>562</v>
      </c>
      <c r="Y29" s="284"/>
      <c r="Z29" s="284">
        <v>0</v>
      </c>
      <c r="AA29" s="284"/>
      <c r="AB29" s="308" t="s">
        <v>562</v>
      </c>
      <c r="AC29" s="284">
        <f t="shared" si="2"/>
        <v>1.9843299999999999</v>
      </c>
    </row>
    <row r="30" spans="1:29" s="277" customFormat="1" ht="47.25" x14ac:dyDescent="0.25">
      <c r="A30" s="282" t="s">
        <v>64</v>
      </c>
      <c r="B30" s="283" t="s">
        <v>178</v>
      </c>
      <c r="C30" s="308" t="s">
        <v>562</v>
      </c>
      <c r="D30" s="284">
        <v>9.9869000000000003</v>
      </c>
      <c r="E30" s="284"/>
      <c r="F30" s="284"/>
      <c r="G30" s="308">
        <v>0</v>
      </c>
      <c r="H30" s="284" t="s">
        <v>562</v>
      </c>
      <c r="I30" s="284"/>
      <c r="J30" s="284">
        <f>J24/1.2</f>
        <v>0</v>
      </c>
      <c r="K30" s="284"/>
      <c r="L30" s="284" t="s">
        <v>562</v>
      </c>
      <c r="M30" s="284"/>
      <c r="N30" s="284">
        <v>0</v>
      </c>
      <c r="O30" s="284"/>
      <c r="P30" s="284" t="s">
        <v>562</v>
      </c>
      <c r="Q30" s="284"/>
      <c r="R30" s="284">
        <f t="shared" si="1"/>
        <v>9.9869000000000003</v>
      </c>
      <c r="S30" s="284"/>
      <c r="T30" s="284" t="s">
        <v>562</v>
      </c>
      <c r="U30" s="284"/>
      <c r="V30" s="284">
        <v>0</v>
      </c>
      <c r="W30" s="284"/>
      <c r="X30" s="284" t="s">
        <v>562</v>
      </c>
      <c r="Y30" s="284"/>
      <c r="Z30" s="284">
        <v>0</v>
      </c>
      <c r="AA30" s="284"/>
      <c r="AB30" s="308" t="s">
        <v>562</v>
      </c>
      <c r="AC30" s="284">
        <f t="shared" si="2"/>
        <v>9.9869000000000003</v>
      </c>
    </row>
    <row r="31" spans="1:29" x14ac:dyDescent="0.25">
      <c r="A31" s="282" t="s">
        <v>177</v>
      </c>
      <c r="B31" s="286" t="s">
        <v>176</v>
      </c>
      <c r="C31" s="308" t="s">
        <v>562</v>
      </c>
      <c r="D31" s="284">
        <v>9.5953999999999997</v>
      </c>
      <c r="E31" s="284"/>
      <c r="F31" s="284"/>
      <c r="G31" s="308"/>
      <c r="H31" s="284" t="s">
        <v>562</v>
      </c>
      <c r="I31" s="284"/>
      <c r="J31" s="284">
        <v>0</v>
      </c>
      <c r="K31" s="284"/>
      <c r="L31" s="284" t="s">
        <v>562</v>
      </c>
      <c r="M31" s="284"/>
      <c r="N31" s="284">
        <v>0</v>
      </c>
      <c r="O31" s="284"/>
      <c r="P31" s="284" t="s">
        <v>562</v>
      </c>
      <c r="Q31" s="284"/>
      <c r="R31" s="284">
        <f t="shared" si="1"/>
        <v>9.5953999999999997</v>
      </c>
      <c r="S31" s="284"/>
      <c r="T31" s="284" t="s">
        <v>562</v>
      </c>
      <c r="U31" s="284"/>
      <c r="V31" s="284">
        <v>0</v>
      </c>
      <c r="W31" s="284"/>
      <c r="X31" s="284" t="s">
        <v>562</v>
      </c>
      <c r="Y31" s="284"/>
      <c r="Z31" s="284">
        <v>0</v>
      </c>
      <c r="AA31" s="284"/>
      <c r="AB31" s="308" t="s">
        <v>562</v>
      </c>
      <c r="AC31" s="284">
        <f t="shared" si="2"/>
        <v>9.5953999999999997</v>
      </c>
    </row>
    <row r="32" spans="1:29" ht="31.5" x14ac:dyDescent="0.25">
      <c r="A32" s="282" t="s">
        <v>175</v>
      </c>
      <c r="B32" s="286" t="s">
        <v>174</v>
      </c>
      <c r="C32" s="308" t="s">
        <v>562</v>
      </c>
      <c r="D32" s="284">
        <v>0</v>
      </c>
      <c r="E32" s="284"/>
      <c r="F32" s="284"/>
      <c r="G32" s="308"/>
      <c r="H32" s="284" t="s">
        <v>562</v>
      </c>
      <c r="I32" s="284"/>
      <c r="J32" s="284">
        <v>0</v>
      </c>
      <c r="K32" s="284"/>
      <c r="L32" s="284" t="s">
        <v>562</v>
      </c>
      <c r="M32" s="284"/>
      <c r="N32" s="284">
        <v>0</v>
      </c>
      <c r="O32" s="284"/>
      <c r="P32" s="284" t="s">
        <v>562</v>
      </c>
      <c r="Q32" s="284"/>
      <c r="R32" s="284">
        <f t="shared" si="1"/>
        <v>0</v>
      </c>
      <c r="S32" s="284"/>
      <c r="T32" s="284" t="s">
        <v>562</v>
      </c>
      <c r="U32" s="284"/>
      <c r="V32" s="284">
        <v>0</v>
      </c>
      <c r="W32" s="284"/>
      <c r="X32" s="284" t="s">
        <v>562</v>
      </c>
      <c r="Y32" s="284"/>
      <c r="Z32" s="284">
        <v>0</v>
      </c>
      <c r="AA32" s="284"/>
      <c r="AB32" s="308" t="s">
        <v>562</v>
      </c>
      <c r="AC32" s="284">
        <f t="shared" si="2"/>
        <v>0</v>
      </c>
    </row>
    <row r="33" spans="1:29" x14ac:dyDescent="0.25">
      <c r="A33" s="282" t="s">
        <v>173</v>
      </c>
      <c r="B33" s="286" t="s">
        <v>172</v>
      </c>
      <c r="C33" s="308" t="s">
        <v>562</v>
      </c>
      <c r="D33" s="284">
        <v>0</v>
      </c>
      <c r="E33" s="284"/>
      <c r="F33" s="284"/>
      <c r="G33" s="308"/>
      <c r="H33" s="284" t="s">
        <v>562</v>
      </c>
      <c r="I33" s="284"/>
      <c r="J33" s="284">
        <v>0</v>
      </c>
      <c r="K33" s="284"/>
      <c r="L33" s="284" t="s">
        <v>562</v>
      </c>
      <c r="M33" s="284"/>
      <c r="N33" s="284">
        <v>0</v>
      </c>
      <c r="O33" s="284"/>
      <c r="P33" s="284" t="s">
        <v>562</v>
      </c>
      <c r="Q33" s="284"/>
      <c r="R33" s="284">
        <f t="shared" si="1"/>
        <v>0</v>
      </c>
      <c r="S33" s="284"/>
      <c r="T33" s="284" t="s">
        <v>562</v>
      </c>
      <c r="U33" s="284"/>
      <c r="V33" s="284">
        <v>0</v>
      </c>
      <c r="W33" s="284"/>
      <c r="X33" s="284" t="s">
        <v>562</v>
      </c>
      <c r="Y33" s="284"/>
      <c r="Z33" s="284">
        <v>0</v>
      </c>
      <c r="AA33" s="284"/>
      <c r="AB33" s="308" t="s">
        <v>562</v>
      </c>
      <c r="AC33" s="284">
        <v>0</v>
      </c>
    </row>
    <row r="34" spans="1:29" x14ac:dyDescent="0.25">
      <c r="A34" s="282" t="s">
        <v>171</v>
      </c>
      <c r="B34" s="286" t="s">
        <v>170</v>
      </c>
      <c r="C34" s="308" t="s">
        <v>562</v>
      </c>
      <c r="D34" s="284">
        <v>0.39150000000000001</v>
      </c>
      <c r="E34" s="284"/>
      <c r="F34" s="284"/>
      <c r="G34" s="308"/>
      <c r="H34" s="284" t="s">
        <v>562</v>
      </c>
      <c r="I34" s="284"/>
      <c r="J34" s="284">
        <v>0</v>
      </c>
      <c r="K34" s="284"/>
      <c r="L34" s="284" t="s">
        <v>562</v>
      </c>
      <c r="M34" s="284"/>
      <c r="N34" s="284">
        <v>0</v>
      </c>
      <c r="O34" s="284"/>
      <c r="P34" s="284" t="s">
        <v>562</v>
      </c>
      <c r="Q34" s="284"/>
      <c r="R34" s="284">
        <f t="shared" si="1"/>
        <v>0.39150000000000001</v>
      </c>
      <c r="S34" s="284"/>
      <c r="T34" s="284" t="s">
        <v>562</v>
      </c>
      <c r="U34" s="284"/>
      <c r="V34" s="284">
        <v>0</v>
      </c>
      <c r="W34" s="284"/>
      <c r="X34" s="284" t="s">
        <v>562</v>
      </c>
      <c r="Y34" s="284"/>
      <c r="Z34" s="284">
        <v>0</v>
      </c>
      <c r="AA34" s="284"/>
      <c r="AB34" s="308" t="s">
        <v>562</v>
      </c>
      <c r="AC34" s="284">
        <f>D34</f>
        <v>0.39150000000000001</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168</v>
      </c>
      <c r="B36" s="286" t="s">
        <v>591</v>
      </c>
      <c r="C36" s="308" t="s">
        <v>562</v>
      </c>
      <c r="D36" s="284"/>
      <c r="E36" s="284"/>
      <c r="F36" s="284"/>
      <c r="G36" s="308">
        <v>0</v>
      </c>
      <c r="H36" s="284" t="s">
        <v>562</v>
      </c>
      <c r="I36" s="284"/>
      <c r="J36" s="284">
        <v>0</v>
      </c>
      <c r="K36" s="284"/>
      <c r="L36" s="284" t="s">
        <v>562</v>
      </c>
      <c r="M36" s="284"/>
      <c r="N36" s="284">
        <v>0</v>
      </c>
      <c r="O36" s="284"/>
      <c r="P36" s="284" t="s">
        <v>562</v>
      </c>
      <c r="Q36" s="284"/>
      <c r="R36" s="284">
        <v>0</v>
      </c>
      <c r="S36" s="284"/>
      <c r="T36" s="284" t="s">
        <v>562</v>
      </c>
      <c r="U36" s="284"/>
      <c r="V36" s="284">
        <v>0</v>
      </c>
      <c r="W36" s="284"/>
      <c r="X36" s="284" t="s">
        <v>562</v>
      </c>
      <c r="Y36" s="284"/>
      <c r="Z36" s="284">
        <v>0</v>
      </c>
      <c r="AA36" s="284"/>
      <c r="AB36" s="308" t="s">
        <v>562</v>
      </c>
      <c r="AC36" s="284">
        <v>0</v>
      </c>
    </row>
    <row r="37" spans="1:29" ht="31.5" x14ac:dyDescent="0.25">
      <c r="A37" s="285" t="s">
        <v>167</v>
      </c>
      <c r="B37" s="289" t="s">
        <v>589</v>
      </c>
      <c r="C37" s="308" t="s">
        <v>562</v>
      </c>
      <c r="D37" s="284"/>
      <c r="E37" s="284"/>
      <c r="F37" s="284"/>
      <c r="G37" s="308">
        <v>0</v>
      </c>
      <c r="H37" s="284" t="s">
        <v>562</v>
      </c>
      <c r="I37" s="284"/>
      <c r="J37" s="284">
        <v>0</v>
      </c>
      <c r="K37" s="284"/>
      <c r="L37" s="284" t="s">
        <v>562</v>
      </c>
      <c r="M37" s="284"/>
      <c r="N37" s="284">
        <v>0</v>
      </c>
      <c r="O37" s="284"/>
      <c r="P37" s="284" t="s">
        <v>562</v>
      </c>
      <c r="Q37" s="284"/>
      <c r="R37" s="284">
        <v>0</v>
      </c>
      <c r="S37" s="284"/>
      <c r="T37" s="284" t="s">
        <v>562</v>
      </c>
      <c r="U37" s="284"/>
      <c r="V37" s="284">
        <v>0</v>
      </c>
      <c r="W37" s="284"/>
      <c r="X37" s="284" t="s">
        <v>562</v>
      </c>
      <c r="Y37" s="284"/>
      <c r="Z37" s="284">
        <v>0</v>
      </c>
      <c r="AA37" s="284"/>
      <c r="AB37" s="308" t="s">
        <v>562</v>
      </c>
      <c r="AC37" s="284">
        <v>0</v>
      </c>
    </row>
    <row r="38" spans="1:29" x14ac:dyDescent="0.25">
      <c r="A38" s="285" t="s">
        <v>166</v>
      </c>
      <c r="B38" s="289" t="s">
        <v>157</v>
      </c>
      <c r="C38" s="308" t="s">
        <v>562</v>
      </c>
      <c r="D38" s="284"/>
      <c r="E38" s="284"/>
      <c r="F38" s="284"/>
      <c r="G38" s="308">
        <v>0</v>
      </c>
      <c r="H38" s="284" t="s">
        <v>562</v>
      </c>
      <c r="I38" s="284"/>
      <c r="J38" s="284">
        <v>0</v>
      </c>
      <c r="K38" s="284"/>
      <c r="L38" s="284" t="s">
        <v>562</v>
      </c>
      <c r="M38" s="284"/>
      <c r="N38" s="284">
        <v>0</v>
      </c>
      <c r="O38" s="284"/>
      <c r="P38" s="284" t="s">
        <v>562</v>
      </c>
      <c r="Q38" s="284"/>
      <c r="R38" s="284">
        <v>0</v>
      </c>
      <c r="S38" s="284"/>
      <c r="T38" s="284" t="s">
        <v>562</v>
      </c>
      <c r="U38" s="284"/>
      <c r="V38" s="284">
        <v>0</v>
      </c>
      <c r="W38" s="284"/>
      <c r="X38" s="284" t="s">
        <v>562</v>
      </c>
      <c r="Y38" s="284"/>
      <c r="Z38" s="284">
        <v>0</v>
      </c>
      <c r="AA38" s="284"/>
      <c r="AB38" s="308" t="s">
        <v>562</v>
      </c>
      <c r="AC38" s="284">
        <v>0</v>
      </c>
    </row>
    <row r="39" spans="1:29" x14ac:dyDescent="0.25">
      <c r="A39" s="285" t="s">
        <v>165</v>
      </c>
      <c r="B39" s="286" t="s">
        <v>590</v>
      </c>
      <c r="C39" s="308" t="s">
        <v>562</v>
      </c>
      <c r="D39" s="284"/>
      <c r="E39" s="284"/>
      <c r="F39" s="284"/>
      <c r="G39" s="308">
        <v>0</v>
      </c>
      <c r="H39" s="284" t="s">
        <v>562</v>
      </c>
      <c r="I39" s="284"/>
      <c r="J39" s="284">
        <v>0</v>
      </c>
      <c r="K39" s="284"/>
      <c r="L39" s="284" t="s">
        <v>562</v>
      </c>
      <c r="M39" s="284"/>
      <c r="N39" s="284">
        <v>0</v>
      </c>
      <c r="O39" s="284"/>
      <c r="P39" s="284" t="s">
        <v>562</v>
      </c>
      <c r="Q39" s="284"/>
      <c r="R39" s="284">
        <v>0</v>
      </c>
      <c r="S39" s="284"/>
      <c r="T39" s="284" t="s">
        <v>562</v>
      </c>
      <c r="U39" s="284"/>
      <c r="V39" s="284">
        <v>0</v>
      </c>
      <c r="W39" s="284"/>
      <c r="X39" s="284" t="s">
        <v>562</v>
      </c>
      <c r="Y39" s="284"/>
      <c r="Z39" s="284">
        <v>0</v>
      </c>
      <c r="AA39" s="284"/>
      <c r="AB39" s="308" t="s">
        <v>562</v>
      </c>
      <c r="AC39" s="284">
        <v>0</v>
      </c>
    </row>
    <row r="40" spans="1:29" x14ac:dyDescent="0.25">
      <c r="A40" s="285" t="s">
        <v>164</v>
      </c>
      <c r="B40" s="286" t="s">
        <v>592</v>
      </c>
      <c r="C40" s="308" t="s">
        <v>562</v>
      </c>
      <c r="D40" s="284"/>
      <c r="E40" s="284"/>
      <c r="F40" s="284"/>
      <c r="G40" s="308">
        <v>0</v>
      </c>
      <c r="H40" s="284" t="s">
        <v>562</v>
      </c>
      <c r="I40" s="284"/>
      <c r="J40" s="284">
        <v>0</v>
      </c>
      <c r="K40" s="284"/>
      <c r="L40" s="284" t="s">
        <v>562</v>
      </c>
      <c r="M40" s="284"/>
      <c r="N40" s="284">
        <v>0</v>
      </c>
      <c r="O40" s="284"/>
      <c r="P40" s="284" t="s">
        <v>562</v>
      </c>
      <c r="Q40" s="284"/>
      <c r="R40" s="284">
        <v>0</v>
      </c>
      <c r="S40" s="284"/>
      <c r="T40" s="284" t="s">
        <v>562</v>
      </c>
      <c r="U40" s="284"/>
      <c r="V40" s="284">
        <v>0</v>
      </c>
      <c r="W40" s="284"/>
      <c r="X40" s="284" t="s">
        <v>562</v>
      </c>
      <c r="Y40" s="284"/>
      <c r="Z40" s="284">
        <v>0</v>
      </c>
      <c r="AA40" s="284"/>
      <c r="AB40" s="308" t="s">
        <v>562</v>
      </c>
      <c r="AC40" s="284">
        <v>0</v>
      </c>
    </row>
    <row r="41" spans="1:29" x14ac:dyDescent="0.25">
      <c r="A41" s="285" t="s">
        <v>163</v>
      </c>
      <c r="B41" s="286" t="s">
        <v>593</v>
      </c>
      <c r="C41" s="308" t="s">
        <v>562</v>
      </c>
      <c r="D41" s="284"/>
      <c r="E41" s="284"/>
      <c r="F41" s="284"/>
      <c r="G41" s="308">
        <v>0</v>
      </c>
      <c r="H41" s="284" t="s">
        <v>562</v>
      </c>
      <c r="I41" s="284"/>
      <c r="J41" s="284">
        <v>0</v>
      </c>
      <c r="K41" s="284"/>
      <c r="L41" s="284" t="s">
        <v>562</v>
      </c>
      <c r="M41" s="284"/>
      <c r="N41" s="284">
        <v>0</v>
      </c>
      <c r="O41" s="284"/>
      <c r="P41" s="284" t="s">
        <v>562</v>
      </c>
      <c r="Q41" s="284"/>
      <c r="R41" s="284">
        <v>0</v>
      </c>
      <c r="S41" s="284"/>
      <c r="T41" s="284" t="s">
        <v>562</v>
      </c>
      <c r="U41" s="284"/>
      <c r="V41" s="284">
        <v>0</v>
      </c>
      <c r="W41" s="284"/>
      <c r="X41" s="284" t="s">
        <v>562</v>
      </c>
      <c r="Y41" s="284"/>
      <c r="Z41" s="284">
        <v>0</v>
      </c>
      <c r="AA41" s="284"/>
      <c r="AB41" s="308" t="s">
        <v>562</v>
      </c>
      <c r="AC41" s="284">
        <v>0</v>
      </c>
    </row>
    <row r="42" spans="1:29" x14ac:dyDescent="0.25">
      <c r="A42" s="285" t="s">
        <v>162</v>
      </c>
      <c r="B42" s="286" t="s">
        <v>594</v>
      </c>
      <c r="C42" s="308" t="s">
        <v>562</v>
      </c>
      <c r="D42" s="284"/>
      <c r="E42" s="284"/>
      <c r="F42" s="284"/>
      <c r="G42" s="308">
        <v>0</v>
      </c>
      <c r="H42" s="284" t="s">
        <v>562</v>
      </c>
      <c r="I42" s="284"/>
      <c r="J42" s="284">
        <v>0</v>
      </c>
      <c r="K42" s="284"/>
      <c r="L42" s="284" t="s">
        <v>562</v>
      </c>
      <c r="M42" s="284"/>
      <c r="N42" s="284">
        <v>0</v>
      </c>
      <c r="O42" s="284"/>
      <c r="P42" s="284" t="s">
        <v>562</v>
      </c>
      <c r="Q42" s="284"/>
      <c r="R42" s="284">
        <v>0</v>
      </c>
      <c r="S42" s="284"/>
      <c r="T42" s="284" t="s">
        <v>562</v>
      </c>
      <c r="U42" s="284"/>
      <c r="V42" s="284">
        <v>0</v>
      </c>
      <c r="W42" s="284"/>
      <c r="X42" s="284" t="s">
        <v>562</v>
      </c>
      <c r="Y42" s="284"/>
      <c r="Z42" s="284">
        <v>0</v>
      </c>
      <c r="AA42" s="284"/>
      <c r="AB42" s="308" t="s">
        <v>562</v>
      </c>
      <c r="AC42" s="284">
        <v>0</v>
      </c>
    </row>
    <row r="43" spans="1:29" x14ac:dyDescent="0.25">
      <c r="A43" s="285" t="s">
        <v>567</v>
      </c>
      <c r="B43" s="286" t="s">
        <v>595</v>
      </c>
      <c r="C43" s="308" t="s">
        <v>562</v>
      </c>
      <c r="D43" s="284"/>
      <c r="E43" s="284"/>
      <c r="F43" s="284"/>
      <c r="G43" s="308">
        <v>0</v>
      </c>
      <c r="H43" s="284" t="s">
        <v>562</v>
      </c>
      <c r="I43" s="284"/>
      <c r="J43" s="284">
        <v>0</v>
      </c>
      <c r="K43" s="284"/>
      <c r="L43" s="284" t="s">
        <v>562</v>
      </c>
      <c r="M43" s="284"/>
      <c r="N43" s="284">
        <v>0</v>
      </c>
      <c r="O43" s="284"/>
      <c r="P43" s="284" t="s">
        <v>562</v>
      </c>
      <c r="Q43" s="284"/>
      <c r="R43" s="284">
        <v>0</v>
      </c>
      <c r="S43" s="284"/>
      <c r="T43" s="284" t="s">
        <v>562</v>
      </c>
      <c r="U43" s="284"/>
      <c r="V43" s="284">
        <v>0</v>
      </c>
      <c r="W43" s="284"/>
      <c r="X43" s="284" t="s">
        <v>562</v>
      </c>
      <c r="Y43" s="284"/>
      <c r="Z43" s="284">
        <v>0</v>
      </c>
      <c r="AA43" s="284"/>
      <c r="AB43" s="308" t="s">
        <v>562</v>
      </c>
      <c r="AC43" s="284">
        <v>0</v>
      </c>
    </row>
    <row r="44" spans="1:29" x14ac:dyDescent="0.25">
      <c r="A44" s="285" t="s">
        <v>568</v>
      </c>
      <c r="B44" s="286" t="s">
        <v>596</v>
      </c>
      <c r="C44" s="308" t="s">
        <v>562</v>
      </c>
      <c r="D44" s="284"/>
      <c r="E44" s="284"/>
      <c r="F44" s="284"/>
      <c r="G44" s="308">
        <v>0</v>
      </c>
      <c r="H44" s="284" t="s">
        <v>562</v>
      </c>
      <c r="I44" s="284"/>
      <c r="J44" s="284">
        <v>0</v>
      </c>
      <c r="K44" s="284"/>
      <c r="L44" s="284" t="s">
        <v>562</v>
      </c>
      <c r="M44" s="284"/>
      <c r="N44" s="284">
        <v>0</v>
      </c>
      <c r="O44" s="284"/>
      <c r="P44" s="284" t="s">
        <v>562</v>
      </c>
      <c r="Q44" s="284"/>
      <c r="R44" s="284">
        <v>0</v>
      </c>
      <c r="S44" s="284"/>
      <c r="T44" s="284" t="s">
        <v>562</v>
      </c>
      <c r="U44" s="284"/>
      <c r="V44" s="284">
        <v>0</v>
      </c>
      <c r="W44" s="284"/>
      <c r="X44" s="284" t="s">
        <v>562</v>
      </c>
      <c r="Y44" s="284"/>
      <c r="Z44" s="284">
        <v>0</v>
      </c>
      <c r="AA44" s="284"/>
      <c r="AB44" s="308" t="s">
        <v>562</v>
      </c>
      <c r="AC44" s="284">
        <v>0</v>
      </c>
    </row>
    <row r="45" spans="1:29" x14ac:dyDescent="0.25">
      <c r="A45" s="285" t="s">
        <v>569</v>
      </c>
      <c r="B45" s="286" t="s">
        <v>597</v>
      </c>
      <c r="C45" s="308" t="s">
        <v>562</v>
      </c>
      <c r="D45" s="284"/>
      <c r="E45" s="284"/>
      <c r="F45" s="284"/>
      <c r="G45" s="308">
        <v>0</v>
      </c>
      <c r="H45" s="284" t="s">
        <v>562</v>
      </c>
      <c r="I45" s="284"/>
      <c r="J45" s="284">
        <v>0</v>
      </c>
      <c r="K45" s="284"/>
      <c r="L45" s="284" t="s">
        <v>562</v>
      </c>
      <c r="M45" s="284"/>
      <c r="N45" s="284">
        <v>0</v>
      </c>
      <c r="O45" s="284"/>
      <c r="P45" s="284" t="s">
        <v>562</v>
      </c>
      <c r="Q45" s="284"/>
      <c r="R45" s="284">
        <v>0</v>
      </c>
      <c r="S45" s="284"/>
      <c r="T45" s="284" t="s">
        <v>562</v>
      </c>
      <c r="U45" s="284"/>
      <c r="V45" s="284">
        <v>0</v>
      </c>
      <c r="W45" s="284"/>
      <c r="X45" s="284" t="s">
        <v>562</v>
      </c>
      <c r="Y45" s="284"/>
      <c r="Z45" s="284">
        <v>0</v>
      </c>
      <c r="AA45" s="284"/>
      <c r="AB45" s="308" t="s">
        <v>562</v>
      </c>
      <c r="AC45" s="284">
        <v>0</v>
      </c>
    </row>
    <row r="46" spans="1:29" x14ac:dyDescent="0.25">
      <c r="A46" s="285" t="s">
        <v>570</v>
      </c>
      <c r="B46" s="286" t="s">
        <v>598</v>
      </c>
      <c r="C46" s="308" t="s">
        <v>562</v>
      </c>
      <c r="D46" s="284"/>
      <c r="E46" s="284"/>
      <c r="F46" s="284"/>
      <c r="G46" s="308">
        <v>0</v>
      </c>
      <c r="H46" s="284" t="s">
        <v>562</v>
      </c>
      <c r="I46" s="284"/>
      <c r="J46" s="284">
        <v>0</v>
      </c>
      <c r="K46" s="284"/>
      <c r="L46" s="284" t="s">
        <v>562</v>
      </c>
      <c r="M46" s="284"/>
      <c r="N46" s="284">
        <v>0</v>
      </c>
      <c r="O46" s="284"/>
      <c r="P46" s="284" t="s">
        <v>562</v>
      </c>
      <c r="Q46" s="284"/>
      <c r="R46" s="284">
        <v>0</v>
      </c>
      <c r="S46" s="284"/>
      <c r="T46" s="284" t="s">
        <v>562</v>
      </c>
      <c r="U46" s="284"/>
      <c r="V46" s="284">
        <v>0</v>
      </c>
      <c r="W46" s="284"/>
      <c r="X46" s="284" t="s">
        <v>562</v>
      </c>
      <c r="Y46" s="284"/>
      <c r="Z46" s="284">
        <v>0</v>
      </c>
      <c r="AA46" s="284"/>
      <c r="AB46" s="308" t="s">
        <v>562</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562</v>
      </c>
      <c r="D48" s="284"/>
      <c r="E48" s="284"/>
      <c r="F48" s="284"/>
      <c r="G48" s="308">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8" t="s">
        <v>562</v>
      </c>
      <c r="AC48" s="284">
        <v>0</v>
      </c>
    </row>
    <row r="49" spans="1:29" ht="31.5" x14ac:dyDescent="0.25">
      <c r="A49" s="285" t="s">
        <v>159</v>
      </c>
      <c r="B49" s="289" t="s">
        <v>589</v>
      </c>
      <c r="C49" s="308" t="s">
        <v>562</v>
      </c>
      <c r="D49" s="284"/>
      <c r="E49" s="284"/>
      <c r="F49" s="284"/>
      <c r="G49" s="308">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8" t="s">
        <v>562</v>
      </c>
      <c r="AC49" s="284">
        <v>0</v>
      </c>
    </row>
    <row r="50" spans="1:29" x14ac:dyDescent="0.25">
      <c r="A50" s="285" t="s">
        <v>158</v>
      </c>
      <c r="B50" s="289" t="s">
        <v>157</v>
      </c>
      <c r="C50" s="308" t="s">
        <v>562</v>
      </c>
      <c r="D50" s="284"/>
      <c r="E50" s="284"/>
      <c r="F50" s="284"/>
      <c r="G50" s="308">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8" t="s">
        <v>562</v>
      </c>
      <c r="AC50" s="284">
        <v>0</v>
      </c>
    </row>
    <row r="51" spans="1:29" ht="35.25" customHeight="1" x14ac:dyDescent="0.25">
      <c r="A51" s="285" t="s">
        <v>156</v>
      </c>
      <c r="B51" s="286" t="s">
        <v>155</v>
      </c>
      <c r="C51" s="308" t="s">
        <v>562</v>
      </c>
      <c r="D51" s="284"/>
      <c r="E51" s="284"/>
      <c r="F51" s="284"/>
      <c r="G51" s="308">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8" t="s">
        <v>562</v>
      </c>
      <c r="AC51" s="284">
        <v>0</v>
      </c>
    </row>
    <row r="52" spans="1:29" ht="31.5" x14ac:dyDescent="0.25">
      <c r="A52" s="285" t="s">
        <v>154</v>
      </c>
      <c r="B52" s="286" t="s">
        <v>153</v>
      </c>
      <c r="C52" s="308" t="s">
        <v>562</v>
      </c>
      <c r="D52" s="284"/>
      <c r="E52" s="284"/>
      <c r="F52" s="284"/>
      <c r="G52" s="308">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8" t="s">
        <v>562</v>
      </c>
      <c r="AC52" s="284">
        <v>0</v>
      </c>
    </row>
    <row r="53" spans="1:29" x14ac:dyDescent="0.25">
      <c r="A53" s="285" t="s">
        <v>152</v>
      </c>
      <c r="B53" s="286" t="s">
        <v>151</v>
      </c>
      <c r="C53" s="308" t="s">
        <v>562</v>
      </c>
      <c r="D53" s="284"/>
      <c r="E53" s="284"/>
      <c r="F53" s="284"/>
      <c r="G53" s="308">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8" t="s">
        <v>562</v>
      </c>
      <c r="AC53" s="284">
        <v>0</v>
      </c>
    </row>
    <row r="54" spans="1:29" x14ac:dyDescent="0.25">
      <c r="A54" s="285" t="s">
        <v>150</v>
      </c>
      <c r="B54" s="286" t="s">
        <v>592</v>
      </c>
      <c r="C54" s="308" t="s">
        <v>562</v>
      </c>
      <c r="D54" s="284"/>
      <c r="E54" s="284"/>
      <c r="F54" s="284"/>
      <c r="G54" s="308">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8" t="s">
        <v>562</v>
      </c>
      <c r="AC54" s="284">
        <v>0</v>
      </c>
    </row>
    <row r="55" spans="1:29" x14ac:dyDescent="0.25">
      <c r="A55" s="285" t="s">
        <v>571</v>
      </c>
      <c r="B55" s="286" t="s">
        <v>593</v>
      </c>
      <c r="C55" s="308" t="s">
        <v>562</v>
      </c>
      <c r="D55" s="284"/>
      <c r="E55" s="284"/>
      <c r="F55" s="284"/>
      <c r="G55" s="308">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8" t="s">
        <v>562</v>
      </c>
      <c r="AC55" s="284">
        <v>0</v>
      </c>
    </row>
    <row r="56" spans="1:29" x14ac:dyDescent="0.25">
      <c r="A56" s="285" t="s">
        <v>572</v>
      </c>
      <c r="B56" s="286" t="s">
        <v>594</v>
      </c>
      <c r="C56" s="308" t="s">
        <v>562</v>
      </c>
      <c r="D56" s="284"/>
      <c r="E56" s="284"/>
      <c r="F56" s="284"/>
      <c r="G56" s="308">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8" t="s">
        <v>562</v>
      </c>
      <c r="AC56" s="284">
        <v>0</v>
      </c>
    </row>
    <row r="57" spans="1:29" x14ac:dyDescent="0.25">
      <c r="A57" s="285" t="s">
        <v>573</v>
      </c>
      <c r="B57" s="286" t="s">
        <v>595</v>
      </c>
      <c r="C57" s="308" t="s">
        <v>562</v>
      </c>
      <c r="D57" s="284"/>
      <c r="E57" s="284"/>
      <c r="F57" s="284"/>
      <c r="G57" s="308">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8" t="s">
        <v>562</v>
      </c>
      <c r="AC57" s="284">
        <v>0</v>
      </c>
    </row>
    <row r="58" spans="1:29" ht="36.75" customHeight="1" x14ac:dyDescent="0.25">
      <c r="A58" s="285" t="s">
        <v>574</v>
      </c>
      <c r="B58" s="286" t="s">
        <v>596</v>
      </c>
      <c r="C58" s="308" t="s">
        <v>562</v>
      </c>
      <c r="D58" s="284"/>
      <c r="E58" s="284"/>
      <c r="F58" s="284"/>
      <c r="G58" s="308">
        <v>0</v>
      </c>
      <c r="H58" s="284" t="s">
        <v>562</v>
      </c>
      <c r="I58" s="284"/>
      <c r="J58" s="284">
        <v>0</v>
      </c>
      <c r="K58" s="284"/>
      <c r="L58" s="284" t="s">
        <v>562</v>
      </c>
      <c r="M58" s="284"/>
      <c r="N58" s="284">
        <v>0</v>
      </c>
      <c r="O58" s="284"/>
      <c r="P58" s="284" t="s">
        <v>562</v>
      </c>
      <c r="Q58" s="284"/>
      <c r="R58" s="284">
        <v>0</v>
      </c>
      <c r="S58" s="284"/>
      <c r="T58" s="284" t="s">
        <v>562</v>
      </c>
      <c r="U58" s="284"/>
      <c r="V58" s="284">
        <v>0</v>
      </c>
      <c r="W58" s="284"/>
      <c r="X58" s="284" t="s">
        <v>562</v>
      </c>
      <c r="Y58" s="284"/>
      <c r="Z58" s="284">
        <v>0</v>
      </c>
      <c r="AA58" s="284"/>
      <c r="AB58" s="308" t="s">
        <v>562</v>
      </c>
      <c r="AC58" s="284">
        <v>0</v>
      </c>
    </row>
    <row r="59" spans="1:29" x14ac:dyDescent="0.25">
      <c r="A59" s="285" t="s">
        <v>575</v>
      </c>
      <c r="B59" s="286" t="s">
        <v>597</v>
      </c>
      <c r="C59" s="308" t="s">
        <v>562</v>
      </c>
      <c r="D59" s="284"/>
      <c r="E59" s="284"/>
      <c r="F59" s="284"/>
      <c r="G59" s="308">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8" t="s">
        <v>562</v>
      </c>
      <c r="AC59" s="284">
        <v>0</v>
      </c>
    </row>
    <row r="60" spans="1:29" x14ac:dyDescent="0.25">
      <c r="A60" s="285" t="s">
        <v>576</v>
      </c>
      <c r="B60" s="286" t="s">
        <v>598</v>
      </c>
      <c r="C60" s="308" t="s">
        <v>562</v>
      </c>
      <c r="D60" s="284"/>
      <c r="E60" s="284"/>
      <c r="F60" s="284"/>
      <c r="G60" s="308">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8" t="s">
        <v>562</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562</v>
      </c>
      <c r="D62" s="284">
        <v>0</v>
      </c>
      <c r="E62" s="284"/>
      <c r="F62" s="284"/>
      <c r="G62" s="308">
        <v>0</v>
      </c>
      <c r="H62" s="284" t="s">
        <v>562</v>
      </c>
      <c r="I62" s="284"/>
      <c r="J62" s="284">
        <v>0</v>
      </c>
      <c r="K62" s="284"/>
      <c r="L62" s="284" t="s">
        <v>562</v>
      </c>
      <c r="M62" s="284"/>
      <c r="N62" s="284">
        <f>D62</f>
        <v>0</v>
      </c>
      <c r="O62" s="284"/>
      <c r="P62" s="284" t="s">
        <v>562</v>
      </c>
      <c r="Q62" s="284"/>
      <c r="R62" s="284">
        <v>0</v>
      </c>
      <c r="S62" s="284"/>
      <c r="T62" s="284" t="s">
        <v>562</v>
      </c>
      <c r="U62" s="284"/>
      <c r="V62" s="284">
        <v>0</v>
      </c>
      <c r="W62" s="284"/>
      <c r="X62" s="284" t="s">
        <v>562</v>
      </c>
      <c r="Y62" s="284"/>
      <c r="Z62" s="284">
        <v>0</v>
      </c>
      <c r="AA62" s="284"/>
      <c r="AB62" s="308" t="s">
        <v>562</v>
      </c>
      <c r="AC62" s="284">
        <f>D62</f>
        <v>0</v>
      </c>
    </row>
    <row r="63" spans="1:29" x14ac:dyDescent="0.25">
      <c r="A63" s="285" t="s">
        <v>146</v>
      </c>
      <c r="B63" s="289" t="s">
        <v>140</v>
      </c>
      <c r="C63" s="308" t="s">
        <v>562</v>
      </c>
      <c r="D63" s="284"/>
      <c r="E63" s="284"/>
      <c r="F63" s="284"/>
      <c r="G63" s="308">
        <v>0</v>
      </c>
      <c r="H63" s="284" t="s">
        <v>562</v>
      </c>
      <c r="I63" s="284"/>
      <c r="J63" s="284">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8" t="s">
        <v>562</v>
      </c>
      <c r="AC63" s="284">
        <v>0</v>
      </c>
    </row>
    <row r="64" spans="1:29" x14ac:dyDescent="0.25">
      <c r="A64" s="285" t="s">
        <v>145</v>
      </c>
      <c r="B64" s="286" t="s">
        <v>139</v>
      </c>
      <c r="C64" s="308" t="s">
        <v>562</v>
      </c>
      <c r="D64" s="284">
        <v>0</v>
      </c>
      <c r="E64" s="284"/>
      <c r="F64" s="284"/>
      <c r="G64" s="308">
        <v>0</v>
      </c>
      <c r="H64" s="284" t="s">
        <v>562</v>
      </c>
      <c r="I64" s="284"/>
      <c r="J64" s="284">
        <v>0</v>
      </c>
      <c r="K64" s="284"/>
      <c r="L64" s="284" t="s">
        <v>562</v>
      </c>
      <c r="M64" s="284"/>
      <c r="N64" s="284">
        <f>D64</f>
        <v>0</v>
      </c>
      <c r="O64" s="284"/>
      <c r="P64" s="284" t="s">
        <v>562</v>
      </c>
      <c r="Q64" s="284"/>
      <c r="R64" s="284">
        <v>0</v>
      </c>
      <c r="S64" s="284"/>
      <c r="T64" s="284" t="s">
        <v>562</v>
      </c>
      <c r="U64" s="284"/>
      <c r="V64" s="284">
        <v>0</v>
      </c>
      <c r="W64" s="284"/>
      <c r="X64" s="284" t="s">
        <v>562</v>
      </c>
      <c r="Y64" s="284"/>
      <c r="Z64" s="284">
        <v>0</v>
      </c>
      <c r="AA64" s="284"/>
      <c r="AB64" s="308" t="s">
        <v>562</v>
      </c>
      <c r="AC64" s="284">
        <f>D64</f>
        <v>0</v>
      </c>
    </row>
    <row r="65" spans="1:29" x14ac:dyDescent="0.25">
      <c r="A65" s="285" t="s">
        <v>144</v>
      </c>
      <c r="B65" s="289" t="s">
        <v>138</v>
      </c>
      <c r="C65" s="308" t="s">
        <v>562</v>
      </c>
      <c r="D65" s="284"/>
      <c r="E65" s="284"/>
      <c r="F65" s="284"/>
      <c r="G65" s="308">
        <v>0</v>
      </c>
      <c r="H65" s="284" t="s">
        <v>562</v>
      </c>
      <c r="I65" s="284"/>
      <c r="J65" s="284">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8" t="s">
        <v>562</v>
      </c>
      <c r="AC65" s="284">
        <v>0</v>
      </c>
    </row>
    <row r="66" spans="1:29" ht="25.5" customHeight="1" x14ac:dyDescent="0.25">
      <c r="A66" s="285" t="s">
        <v>143</v>
      </c>
      <c r="B66" s="289" t="s">
        <v>137</v>
      </c>
      <c r="C66" s="308" t="s">
        <v>562</v>
      </c>
      <c r="D66" s="284">
        <v>0</v>
      </c>
      <c r="E66" s="284"/>
      <c r="F66" s="284"/>
      <c r="G66" s="308">
        <v>0</v>
      </c>
      <c r="H66" s="284" t="s">
        <v>562</v>
      </c>
      <c r="I66" s="284"/>
      <c r="J66" s="284">
        <v>0</v>
      </c>
      <c r="K66" s="284"/>
      <c r="L66" s="284" t="s">
        <v>562</v>
      </c>
      <c r="M66" s="284"/>
      <c r="N66" s="284">
        <f>D66</f>
        <v>0</v>
      </c>
      <c r="O66" s="284"/>
      <c r="P66" s="284" t="s">
        <v>562</v>
      </c>
      <c r="Q66" s="284"/>
      <c r="R66" s="284">
        <v>0</v>
      </c>
      <c r="S66" s="284"/>
      <c r="T66" s="284" t="s">
        <v>562</v>
      </c>
      <c r="U66" s="284"/>
      <c r="V66" s="284">
        <v>0</v>
      </c>
      <c r="W66" s="284"/>
      <c r="X66" s="284" t="s">
        <v>562</v>
      </c>
      <c r="Y66" s="284"/>
      <c r="Z66" s="284">
        <v>0</v>
      </c>
      <c r="AA66" s="284"/>
      <c r="AB66" s="308" t="s">
        <v>562</v>
      </c>
      <c r="AC66" s="284">
        <f>D66</f>
        <v>0</v>
      </c>
    </row>
    <row r="67" spans="1:29" x14ac:dyDescent="0.25">
      <c r="A67" s="285" t="s">
        <v>142</v>
      </c>
      <c r="B67" s="289" t="s">
        <v>599</v>
      </c>
      <c r="C67" s="308" t="s">
        <v>562</v>
      </c>
      <c r="D67" s="284"/>
      <c r="E67" s="284"/>
      <c r="F67" s="284"/>
      <c r="G67" s="308">
        <v>0</v>
      </c>
      <c r="H67" s="284" t="s">
        <v>562</v>
      </c>
      <c r="I67" s="284"/>
      <c r="J67" s="284">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8" t="s">
        <v>562</v>
      </c>
      <c r="AC67" s="284">
        <v>0</v>
      </c>
    </row>
    <row r="68" spans="1:29" ht="22.5" customHeight="1" x14ac:dyDescent="0.25">
      <c r="A68" s="285" t="s">
        <v>577</v>
      </c>
      <c r="B68" s="289" t="s">
        <v>600</v>
      </c>
      <c r="C68" s="308" t="s">
        <v>562</v>
      </c>
      <c r="D68" s="284"/>
      <c r="E68" s="284"/>
      <c r="F68" s="284"/>
      <c r="G68" s="308">
        <v>0</v>
      </c>
      <c r="H68" s="284" t="s">
        <v>562</v>
      </c>
      <c r="I68" s="284"/>
      <c r="J68" s="284">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8" t="s">
        <v>562</v>
      </c>
      <c r="AC68" s="284">
        <v>0</v>
      </c>
    </row>
    <row r="69" spans="1:29" x14ac:dyDescent="0.25">
      <c r="A69" s="285" t="s">
        <v>578</v>
      </c>
      <c r="B69" s="289" t="s">
        <v>601</v>
      </c>
      <c r="C69" s="308" t="s">
        <v>562</v>
      </c>
      <c r="D69" s="284"/>
      <c r="E69" s="284"/>
      <c r="F69" s="284"/>
      <c r="G69" s="308">
        <v>0</v>
      </c>
      <c r="H69" s="284" t="s">
        <v>562</v>
      </c>
      <c r="I69" s="284"/>
      <c r="J69" s="284">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8" t="s">
        <v>562</v>
      </c>
      <c r="AC69" s="284">
        <v>0</v>
      </c>
    </row>
    <row r="70" spans="1:29" ht="19.5" customHeight="1" x14ac:dyDescent="0.25">
      <c r="A70" s="285" t="s">
        <v>579</v>
      </c>
      <c r="B70" s="289" t="s">
        <v>602</v>
      </c>
      <c r="C70" s="308" t="s">
        <v>562</v>
      </c>
      <c r="D70" s="284">
        <v>0</v>
      </c>
      <c r="E70" s="284"/>
      <c r="F70" s="284"/>
      <c r="G70" s="308">
        <v>0</v>
      </c>
      <c r="H70" s="284" t="s">
        <v>562</v>
      </c>
      <c r="I70" s="284"/>
      <c r="J70" s="284">
        <v>0</v>
      </c>
      <c r="K70" s="284"/>
      <c r="L70" s="284" t="s">
        <v>562</v>
      </c>
      <c r="M70" s="284"/>
      <c r="N70" s="284">
        <v>0</v>
      </c>
      <c r="O70" s="284"/>
      <c r="P70" s="284" t="s">
        <v>562</v>
      </c>
      <c r="Q70" s="284"/>
      <c r="R70" s="284">
        <v>0</v>
      </c>
      <c r="S70" s="284"/>
      <c r="T70" s="284" t="s">
        <v>562</v>
      </c>
      <c r="U70" s="284"/>
      <c r="V70" s="284">
        <f>D70</f>
        <v>0</v>
      </c>
      <c r="W70" s="284"/>
      <c r="X70" s="284" t="s">
        <v>562</v>
      </c>
      <c r="Y70" s="284"/>
      <c r="Z70" s="284">
        <v>0</v>
      </c>
      <c r="AA70" s="284"/>
      <c r="AB70" s="308" t="s">
        <v>562</v>
      </c>
      <c r="AC70" s="284">
        <f>D70</f>
        <v>0</v>
      </c>
    </row>
    <row r="71" spans="1:29" x14ac:dyDescent="0.25">
      <c r="A71" s="285" t="s">
        <v>580</v>
      </c>
      <c r="B71" s="289" t="s">
        <v>603</v>
      </c>
      <c r="C71" s="308" t="s">
        <v>562</v>
      </c>
      <c r="D71" s="284">
        <v>0</v>
      </c>
      <c r="E71" s="284"/>
      <c r="F71" s="284"/>
      <c r="G71" s="308">
        <v>0</v>
      </c>
      <c r="H71" s="284" t="s">
        <v>562</v>
      </c>
      <c r="I71" s="284"/>
      <c r="J71" s="284">
        <v>0</v>
      </c>
      <c r="K71" s="284"/>
      <c r="L71" s="284" t="s">
        <v>562</v>
      </c>
      <c r="M71" s="284"/>
      <c r="N71" s="284">
        <v>0</v>
      </c>
      <c r="O71" s="284"/>
      <c r="P71" s="284" t="s">
        <v>562</v>
      </c>
      <c r="Q71" s="284"/>
      <c r="R71" s="284">
        <v>0</v>
      </c>
      <c r="S71" s="284"/>
      <c r="T71" s="284" t="s">
        <v>562</v>
      </c>
      <c r="U71" s="284"/>
      <c r="V71" s="284">
        <v>0</v>
      </c>
      <c r="W71" s="284"/>
      <c r="X71" s="284" t="s">
        <v>562</v>
      </c>
      <c r="Y71" s="284"/>
      <c r="Z71" s="284">
        <v>0</v>
      </c>
      <c r="AA71" s="284"/>
      <c r="AB71" s="308" t="s">
        <v>562</v>
      </c>
      <c r="AC71" s="284">
        <f>D71</f>
        <v>0</v>
      </c>
    </row>
    <row r="72" spans="1:29" ht="15.75" customHeight="1" x14ac:dyDescent="0.25">
      <c r="A72" s="285" t="s">
        <v>581</v>
      </c>
      <c r="B72" s="289" t="s">
        <v>604</v>
      </c>
      <c r="C72" s="308" t="s">
        <v>562</v>
      </c>
      <c r="D72" s="284"/>
      <c r="E72" s="284"/>
      <c r="F72" s="284"/>
      <c r="G72" s="308">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8" t="s">
        <v>562</v>
      </c>
      <c r="AC72" s="284">
        <v>0</v>
      </c>
    </row>
    <row r="73" spans="1:29" ht="26.25" customHeight="1" x14ac:dyDescent="0.25">
      <c r="A73" s="285" t="s">
        <v>582</v>
      </c>
      <c r="B73" s="289" t="s">
        <v>605</v>
      </c>
      <c r="C73" s="308" t="s">
        <v>562</v>
      </c>
      <c r="D73" s="284"/>
      <c r="E73" s="284"/>
      <c r="F73" s="284"/>
      <c r="G73" s="308">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8" t="s">
        <v>562</v>
      </c>
      <c r="AC73" s="284">
        <v>0</v>
      </c>
    </row>
    <row r="74" spans="1:29" s="277" customFormat="1" ht="51.75" customHeight="1" x14ac:dyDescent="0.25">
      <c r="A74" s="282" t="s">
        <v>59</v>
      </c>
      <c r="B74" s="290" t="s">
        <v>236</v>
      </c>
      <c r="C74" s="308" t="s">
        <v>562</v>
      </c>
      <c r="D74" s="284"/>
      <c r="E74" s="284"/>
      <c r="F74" s="284"/>
      <c r="G74" s="308">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8" t="s">
        <v>562</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591</v>
      </c>
      <c r="C76" s="308" t="s">
        <v>562</v>
      </c>
      <c r="D76" s="291"/>
      <c r="E76" s="292"/>
      <c r="F76" s="292"/>
      <c r="G76" s="308">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8" t="s">
        <v>562</v>
      </c>
      <c r="AC76" s="284">
        <v>0</v>
      </c>
    </row>
    <row r="77" spans="1:29" ht="18.75" customHeight="1" x14ac:dyDescent="0.25">
      <c r="A77" s="285" t="s">
        <v>232</v>
      </c>
      <c r="B77" s="289" t="s">
        <v>589</v>
      </c>
      <c r="C77" s="308" t="s">
        <v>562</v>
      </c>
      <c r="D77" s="284"/>
      <c r="E77" s="284"/>
      <c r="F77" s="284"/>
      <c r="G77" s="308">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8" t="s">
        <v>562</v>
      </c>
      <c r="AC77" s="284">
        <v>0</v>
      </c>
    </row>
    <row r="78" spans="1:29" x14ac:dyDescent="0.25">
      <c r="A78" s="285" t="s">
        <v>233</v>
      </c>
      <c r="B78" s="289" t="s">
        <v>157</v>
      </c>
      <c r="C78" s="308" t="s">
        <v>562</v>
      </c>
      <c r="D78" s="284"/>
      <c r="E78" s="284"/>
      <c r="F78" s="284"/>
      <c r="G78" s="308">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8" t="s">
        <v>562</v>
      </c>
      <c r="AC78" s="284">
        <v>0</v>
      </c>
    </row>
    <row r="79" spans="1:29" x14ac:dyDescent="0.25">
      <c r="A79" s="285" t="s">
        <v>234</v>
      </c>
      <c r="B79" s="286" t="s">
        <v>606</v>
      </c>
      <c r="C79" s="308" t="s">
        <v>562</v>
      </c>
      <c r="D79" s="284"/>
      <c r="E79" s="284"/>
      <c r="F79" s="284"/>
      <c r="G79" s="308">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8" t="s">
        <v>562</v>
      </c>
      <c r="AC79" s="284">
        <v>0</v>
      </c>
    </row>
    <row r="80" spans="1:29" x14ac:dyDescent="0.25">
      <c r="A80" s="285" t="s">
        <v>235</v>
      </c>
      <c r="B80" s="286" t="s">
        <v>592</v>
      </c>
      <c r="C80" s="308" t="s">
        <v>562</v>
      </c>
      <c r="D80" s="291"/>
      <c r="E80" s="292"/>
      <c r="F80" s="292"/>
      <c r="G80" s="308">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8" t="s">
        <v>562</v>
      </c>
      <c r="AC80" s="284">
        <v>0</v>
      </c>
    </row>
    <row r="81" spans="1:29" x14ac:dyDescent="0.25">
      <c r="A81" s="285" t="s">
        <v>583</v>
      </c>
      <c r="B81" s="286" t="s">
        <v>593</v>
      </c>
      <c r="C81" s="308" t="s">
        <v>562</v>
      </c>
      <c r="D81" s="291"/>
      <c r="E81" s="292"/>
      <c r="F81" s="292"/>
      <c r="G81" s="308">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8" t="s">
        <v>562</v>
      </c>
      <c r="AC81" s="284">
        <v>0</v>
      </c>
    </row>
    <row r="82" spans="1:29" x14ac:dyDescent="0.25">
      <c r="A82" s="285" t="s">
        <v>584</v>
      </c>
      <c r="B82" s="286" t="s">
        <v>594</v>
      </c>
      <c r="C82" s="308" t="s">
        <v>562</v>
      </c>
      <c r="D82" s="291"/>
      <c r="E82" s="292"/>
      <c r="F82" s="292"/>
      <c r="G82" s="308">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8" t="s">
        <v>562</v>
      </c>
      <c r="AC82" s="284">
        <v>0</v>
      </c>
    </row>
    <row r="83" spans="1:29" x14ac:dyDescent="0.25">
      <c r="A83" s="285" t="s">
        <v>585</v>
      </c>
      <c r="B83" s="286" t="s">
        <v>595</v>
      </c>
      <c r="C83" s="308" t="s">
        <v>562</v>
      </c>
      <c r="D83" s="291"/>
      <c r="E83" s="292"/>
      <c r="F83" s="292"/>
      <c r="G83" s="308">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8" t="s">
        <v>562</v>
      </c>
      <c r="AC83" s="284">
        <v>0</v>
      </c>
    </row>
    <row r="84" spans="1:29" x14ac:dyDescent="0.25">
      <c r="A84" s="285" t="s">
        <v>586</v>
      </c>
      <c r="B84" s="286" t="s">
        <v>596</v>
      </c>
      <c r="C84" s="308" t="s">
        <v>562</v>
      </c>
      <c r="D84" s="291"/>
      <c r="E84" s="292"/>
      <c r="F84" s="292"/>
      <c r="G84" s="308">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8" t="s">
        <v>562</v>
      </c>
      <c r="AC84" s="284">
        <v>0</v>
      </c>
    </row>
    <row r="85" spans="1:29" x14ac:dyDescent="0.25">
      <c r="A85" s="285" t="s">
        <v>587</v>
      </c>
      <c r="B85" s="286" t="s">
        <v>597</v>
      </c>
      <c r="C85" s="308" t="s">
        <v>562</v>
      </c>
      <c r="D85" s="291"/>
      <c r="E85" s="292"/>
      <c r="F85" s="292"/>
      <c r="G85" s="308">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8" t="s">
        <v>562</v>
      </c>
      <c r="AC85" s="284">
        <v>0</v>
      </c>
    </row>
    <row r="86" spans="1:29" x14ac:dyDescent="0.25">
      <c r="A86" s="285" t="s">
        <v>588</v>
      </c>
      <c r="B86" s="286" t="s">
        <v>598</v>
      </c>
      <c r="C86" s="308" t="s">
        <v>562</v>
      </c>
      <c r="D86" s="291"/>
      <c r="E86" s="292"/>
      <c r="F86" s="292"/>
      <c r="G86" s="308">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8" t="s">
        <v>562</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T4"/>
    <mergeCell ref="AB20:AC21"/>
    <mergeCell ref="T21:U21"/>
    <mergeCell ref="V21:W21"/>
    <mergeCell ref="L21:M21"/>
    <mergeCell ref="N21:O21"/>
    <mergeCell ref="X20:AA20"/>
    <mergeCell ref="X21:Y21"/>
    <mergeCell ref="Z21:AA21"/>
    <mergeCell ref="P20:S20"/>
    <mergeCell ref="P21:Q21"/>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27" t="str">
        <f>'6.2. Паспорт фин осв ввод'!A11:AA11</f>
        <v>N_NS2000.PH.0016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48" t="str">
        <f>'1. паспорт местоположение'!A15:C15</f>
        <v>Проектирование здания ОВБ и гаража.  (ПП 110 кВ Лимбя-Яха)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6"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6" customFormat="1" x14ac:dyDescent="0.25">
      <c r="A21" s="413" t="s">
        <v>505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516</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427</v>
      </c>
      <c r="J23" s="402" t="s">
        <v>428</v>
      </c>
      <c r="K23" s="402" t="s">
        <v>429</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43" t="s">
        <v>14</v>
      </c>
      <c r="AG24" s="143" t="s">
        <v>13</v>
      </c>
      <c r="AH24" s="144" t="s">
        <v>3</v>
      </c>
      <c r="AI24" s="144"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7"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31" t="str">
        <f>'1. паспорт местоположение'!A5:C5</f>
        <v>Год раскрытия информации: 2023 год</v>
      </c>
      <c r="B5" s="431"/>
      <c r="C5" s="75"/>
      <c r="D5" s="75"/>
      <c r="E5" s="75"/>
      <c r="F5" s="75"/>
      <c r="G5" s="75"/>
      <c r="H5" s="75"/>
    </row>
    <row r="6" spans="1:8" ht="18.75" x14ac:dyDescent="0.3">
      <c r="A6" s="298"/>
      <c r="B6" s="298"/>
      <c r="C6" s="298"/>
      <c r="D6" s="298"/>
      <c r="E6" s="298"/>
      <c r="F6" s="298"/>
      <c r="G6" s="298"/>
      <c r="H6" s="298"/>
    </row>
    <row r="7" spans="1:8" ht="18.75" x14ac:dyDescent="0.25">
      <c r="A7" s="432" t="s">
        <v>10</v>
      </c>
      <c r="B7" s="432"/>
      <c r="C7" s="301"/>
      <c r="D7" s="301"/>
      <c r="E7" s="301"/>
      <c r="F7" s="301"/>
      <c r="G7" s="301"/>
      <c r="H7" s="301"/>
    </row>
    <row r="8" spans="1:8" ht="18.75" x14ac:dyDescent="0.25">
      <c r="A8" s="301"/>
      <c r="B8" s="301"/>
      <c r="C8" s="301"/>
      <c r="D8" s="301"/>
      <c r="E8" s="301"/>
      <c r="F8" s="301"/>
      <c r="G8" s="301"/>
      <c r="H8" s="301"/>
    </row>
    <row r="9" spans="1:8" x14ac:dyDescent="0.25">
      <c r="A9" s="433" t="str">
        <f>'1. паспорт местоположение'!A9:C9</f>
        <v>АО "Россети Тюмень"</v>
      </c>
      <c r="B9" s="433"/>
      <c r="C9" s="302"/>
      <c r="D9" s="302"/>
      <c r="E9" s="302"/>
      <c r="F9" s="302"/>
      <c r="G9" s="302"/>
      <c r="H9" s="302"/>
    </row>
    <row r="10" spans="1:8" x14ac:dyDescent="0.25">
      <c r="A10" s="427" t="s">
        <v>9</v>
      </c>
      <c r="B10" s="427"/>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34" t="str">
        <f>'7. Паспорт отчет о закупке'!A12:AV12</f>
        <v>N_NS2000.PH.0016</v>
      </c>
      <c r="B12" s="434"/>
      <c r="C12" s="302"/>
      <c r="D12" s="302"/>
      <c r="E12" s="302"/>
      <c r="F12" s="302"/>
      <c r="G12" s="302"/>
      <c r="H12" s="302"/>
    </row>
    <row r="13" spans="1:8" x14ac:dyDescent="0.25">
      <c r="A13" s="427" t="s">
        <v>8</v>
      </c>
      <c r="B13" s="427"/>
      <c r="C13" s="303"/>
      <c r="D13" s="303"/>
      <c r="E13" s="303"/>
      <c r="F13" s="303"/>
      <c r="G13" s="303"/>
      <c r="H13" s="303"/>
    </row>
    <row r="14" spans="1:8" ht="18.75" x14ac:dyDescent="0.25">
      <c r="A14" s="11"/>
      <c r="B14" s="11"/>
      <c r="C14" s="11"/>
      <c r="D14" s="11"/>
      <c r="E14" s="11"/>
      <c r="F14" s="11"/>
      <c r="G14" s="11"/>
      <c r="H14" s="11"/>
    </row>
    <row r="15" spans="1:8" ht="42" customHeight="1" x14ac:dyDescent="0.25">
      <c r="A15" s="428" t="str">
        <f>'1. паспорт местоположение'!A15:C15</f>
        <v>Проектирование здания ОВБ и гаража.  (ПП 110 кВ Лимбя-Яха)</v>
      </c>
      <c r="B15" s="428"/>
      <c r="C15" s="302"/>
      <c r="D15" s="302"/>
      <c r="E15" s="302"/>
      <c r="F15" s="302"/>
      <c r="G15" s="302"/>
      <c r="H15" s="302"/>
    </row>
    <row r="16" spans="1:8" x14ac:dyDescent="0.25">
      <c r="A16" s="427" t="s">
        <v>7</v>
      </c>
      <c r="B16" s="427"/>
      <c r="C16" s="303"/>
      <c r="D16" s="303"/>
      <c r="E16" s="303"/>
      <c r="F16" s="303"/>
      <c r="G16" s="303"/>
      <c r="H16" s="303"/>
    </row>
    <row r="17" spans="1:2" x14ac:dyDescent="0.25">
      <c r="B17" s="119"/>
    </row>
    <row r="18" spans="1:2" ht="33.75" customHeight="1" x14ac:dyDescent="0.25">
      <c r="A18" s="429" t="s">
        <v>506</v>
      </c>
      <c r="B18" s="430"/>
    </row>
    <row r="19" spans="1:2" x14ac:dyDescent="0.25">
      <c r="B19" s="47"/>
    </row>
    <row r="20" spans="1:2" ht="16.5" thickBot="1" x14ac:dyDescent="0.3">
      <c r="B20" s="120"/>
    </row>
    <row r="21" spans="1:2" ht="16.5" thickBot="1" x14ac:dyDescent="0.3">
      <c r="A21" s="121" t="s">
        <v>378</v>
      </c>
      <c r="B21" s="314" t="str">
        <f>A15</f>
        <v>Проектирование здания ОВБ и гаража.  (ПП 110 кВ Лимбя-Яха)</v>
      </c>
    </row>
    <row r="22" spans="1:2" ht="16.5" thickBot="1" x14ac:dyDescent="0.3">
      <c r="A22" s="121" t="s">
        <v>379</v>
      </c>
      <c r="B22" s="304" t="s">
        <v>527</v>
      </c>
    </row>
    <row r="23" spans="1:2" ht="16.5" thickBot="1" x14ac:dyDescent="0.3">
      <c r="A23" s="121" t="s">
        <v>344</v>
      </c>
      <c r="B23" s="305" t="s">
        <v>611</v>
      </c>
    </row>
    <row r="24" spans="1:2" ht="16.5" thickBot="1" x14ac:dyDescent="0.3">
      <c r="A24" s="121" t="s">
        <v>380</v>
      </c>
      <c r="B24" s="305" t="s">
        <v>530</v>
      </c>
    </row>
    <row r="25" spans="1:2" ht="16.5" thickBot="1" x14ac:dyDescent="0.3">
      <c r="A25" s="122" t="s">
        <v>381</v>
      </c>
      <c r="B25" s="306">
        <v>2025</v>
      </c>
    </row>
    <row r="26" spans="1:2" ht="16.5" thickBot="1" x14ac:dyDescent="0.3">
      <c r="A26" s="123" t="s">
        <v>382</v>
      </c>
      <c r="B26" s="304" t="s">
        <v>613</v>
      </c>
    </row>
    <row r="27" spans="1:2" ht="29.25" thickBot="1" x14ac:dyDescent="0.3">
      <c r="A27" s="130" t="s">
        <v>616</v>
      </c>
      <c r="B27" s="261">
        <v>11.90598</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4" t="s">
        <v>537</v>
      </c>
    </row>
    <row r="57" spans="1:2" x14ac:dyDescent="0.25">
      <c r="A57" s="128" t="s">
        <v>403</v>
      </c>
      <c r="B57" s="425"/>
    </row>
    <row r="58" spans="1:2" x14ac:dyDescent="0.25">
      <c r="A58" s="128" t="s">
        <v>404</v>
      </c>
      <c r="B58" s="425"/>
    </row>
    <row r="59" spans="1:2" x14ac:dyDescent="0.25">
      <c r="A59" s="128" t="s">
        <v>405</v>
      </c>
      <c r="B59" s="425"/>
    </row>
    <row r="60" spans="1:2" x14ac:dyDescent="0.25">
      <c r="A60" s="128" t="s">
        <v>406</v>
      </c>
      <c r="B60" s="425"/>
    </row>
    <row r="61" spans="1:2" ht="16.5" thickBot="1" x14ac:dyDescent="0.3">
      <c r="A61" s="129" t="s">
        <v>407</v>
      </c>
      <c r="B61" s="426"/>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562</v>
      </c>
    </row>
    <row r="68" spans="1:2" ht="16.5" thickBot="1" x14ac:dyDescent="0.3">
      <c r="A68" s="122" t="s">
        <v>413</v>
      </c>
      <c r="B68" s="307"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563</v>
      </c>
    </row>
    <row r="73" spans="1:2" ht="28.5" x14ac:dyDescent="0.25">
      <c r="A73" s="124" t="s">
        <v>418</v>
      </c>
      <c r="B73" s="424"/>
    </row>
    <row r="74" spans="1:2" x14ac:dyDescent="0.25">
      <c r="A74" s="128" t="s">
        <v>419</v>
      </c>
      <c r="B74" s="425"/>
    </row>
    <row r="75" spans="1:2" x14ac:dyDescent="0.25">
      <c r="A75" s="128" t="s">
        <v>420</v>
      </c>
      <c r="B75" s="425"/>
    </row>
    <row r="76" spans="1:2" x14ac:dyDescent="0.25">
      <c r="A76" s="128" t="s">
        <v>421</v>
      </c>
      <c r="B76" s="425"/>
    </row>
    <row r="77" spans="1:2" x14ac:dyDescent="0.25">
      <c r="A77" s="128" t="s">
        <v>422</v>
      </c>
      <c r="B77" s="425"/>
    </row>
    <row r="78" spans="1:2" ht="16.5" thickBot="1" x14ac:dyDescent="0.3">
      <c r="A78" s="136" t="s">
        <v>423</v>
      </c>
      <c r="B78" s="426"/>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2023-02-03T06:15:32Z</dcterms:modified>
</cp:coreProperties>
</file>